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AMPESTRE S.A.E\Comision Nac. de Valores\Balance CNV\2023\Septiembre 2023\"/>
    </mc:Choice>
  </mc:AlternateContent>
  <bookViews>
    <workbookView xWindow="-240" yWindow="630" windowWidth="15300" windowHeight="6795"/>
  </bookViews>
  <sheets>
    <sheet name="DETALLE DE PASIVOS" sheetId="1" r:id="rId1"/>
    <sheet name="PRESTAMOS FINANCIEROS" sheetId="6" r:id="rId2"/>
    <sheet name="PRESTAMO DE TERCEROS" sheetId="4" r:id="rId3"/>
    <sheet name="PROVEEDORES" sheetId="2" r:id="rId4"/>
    <sheet name="Cheques Diferidos" sheetId="5" r:id="rId5"/>
  </sheets>
  <definedNames>
    <definedName name="_xlnm.Print_Area" localSheetId="0">'DETALLE DE PASIVOS'!$B$1:$F$78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6" l="1"/>
  <c r="J5" i="6" l="1"/>
  <c r="J6" i="6" l="1"/>
  <c r="G11" i="5"/>
  <c r="F29" i="1" l="1"/>
  <c r="F20" i="1"/>
  <c r="F63" i="1" l="1"/>
  <c r="C63" i="1"/>
  <c r="E15" i="2"/>
  <c r="F11" i="1" l="1"/>
  <c r="F7" i="1"/>
  <c r="F16" i="1"/>
  <c r="F38" i="1"/>
  <c r="C38" i="1"/>
  <c r="F53" i="1"/>
  <c r="F35" i="1" l="1"/>
  <c r="F66" i="1"/>
  <c r="C59" i="1"/>
  <c r="F67" i="1" l="1"/>
  <c r="C29" i="1"/>
  <c r="C7" i="1"/>
  <c r="I14" i="6"/>
  <c r="H14" i="6"/>
  <c r="I8" i="6"/>
  <c r="H8" i="6"/>
  <c r="J7" i="6"/>
  <c r="J8" i="6" l="1"/>
  <c r="J14" i="6"/>
  <c r="C20" i="1" l="1"/>
  <c r="C11" i="1" l="1"/>
  <c r="F6" i="4"/>
  <c r="C53" i="1" l="1"/>
  <c r="C66" i="1" s="1"/>
  <c r="C50" i="1"/>
  <c r="C16" i="1"/>
  <c r="C35" i="1" s="1"/>
  <c r="E50" i="1"/>
  <c r="F50" i="1"/>
  <c r="C67" i="1" l="1"/>
</calcChain>
</file>

<file path=xl/sharedStrings.xml><?xml version="1.0" encoding="utf-8"?>
<sst xmlns="http://schemas.openxmlformats.org/spreadsheetml/2006/main" count="174" uniqueCount="117">
  <si>
    <t>DEUDAS EN USD</t>
  </si>
  <si>
    <t>DEUDAS COMERCIALES</t>
  </si>
  <si>
    <t>PROVEEDORES DEL EXTERIOR M/E</t>
  </si>
  <si>
    <t>TOTAL PROV. DEL EXTERIOR M/E</t>
  </si>
  <si>
    <t>PROVEEDORES LOCALES EN M/N</t>
  </si>
  <si>
    <t>ACREEDORES VARIOS</t>
  </si>
  <si>
    <t>EMPRESAS VINCULADAS</t>
  </si>
  <si>
    <t>OTROS PASIVOS CORRIENTES</t>
  </si>
  <si>
    <t>DEUDAS FINANCIERAS</t>
  </si>
  <si>
    <t>DEUDAS BANCARIAS A CORTO PLAZO</t>
  </si>
  <si>
    <t>DEUDAS SOCIALES E IMPOSITIVAS</t>
  </si>
  <si>
    <t>PROVISIONES</t>
  </si>
  <si>
    <t>TOTAL PASIVO CORRIENTE</t>
  </si>
  <si>
    <t>PASIVO CORRIENTE</t>
  </si>
  <si>
    <t>PASIVO NO CORRIENTE</t>
  </si>
  <si>
    <t>TOTAL DEUDAS COMERCIALES A L/P</t>
  </si>
  <si>
    <t>TOTAL PASIVO NO CORRIENTE</t>
  </si>
  <si>
    <t xml:space="preserve">TOTAL PASIVO   </t>
  </si>
  <si>
    <t xml:space="preserve">DEUDAS BANCARIAS A LARGO PLAZO </t>
  </si>
  <si>
    <t>VENCIMIENTO</t>
  </si>
  <si>
    <t>PROVEEDORES DE BIENES Y SERVICIOS</t>
  </si>
  <si>
    <t>ANTICIPO DE CLIENTE</t>
  </si>
  <si>
    <t>GARANTIA DE ALQUILER</t>
  </si>
  <si>
    <t>ALQUILERES COBRADOS POR ADELANTADO</t>
  </si>
  <si>
    <t>CHEQUES DIFERIDOS</t>
  </si>
  <si>
    <t>PRESTAMOS DE TERCEROS</t>
  </si>
  <si>
    <t>PROVEEDORES LOCALES M/N</t>
  </si>
  <si>
    <t>Banco Continental SAECA Capital</t>
  </si>
  <si>
    <t>Banco Continental SAECA Intereses</t>
  </si>
  <si>
    <t>Moly Credito SA - DD - Capital</t>
  </si>
  <si>
    <t>Moly Credito SA - DD - Intereses</t>
  </si>
  <si>
    <t>Banco Familiar SAECA - Capital</t>
  </si>
  <si>
    <t>Banco Familiar SAECA - Intereses</t>
  </si>
  <si>
    <t>Banco Continental SAECA - Capital</t>
  </si>
  <si>
    <t>Banco Continental SAECA - Intereses</t>
  </si>
  <si>
    <t>HASTA LA FECHA LA EMPRESA CAMPESTRE S.A.E. NO POSEE CUENTAS PRIVILEGIADAS.</t>
  </si>
  <si>
    <t>TIPO DE GARANTÍA</t>
  </si>
  <si>
    <t>A SOLA FIRMA</t>
  </si>
  <si>
    <t>DOCUMENTOS A PAGAR - PRESTAMOS S/CONTRATO</t>
  </si>
  <si>
    <t>VALOR GS.</t>
  </si>
  <si>
    <t>Beneficiario</t>
  </si>
  <si>
    <t>Banco</t>
  </si>
  <si>
    <t>Monto Gs</t>
  </si>
  <si>
    <t>TOTAL</t>
  </si>
  <si>
    <t>PROVEEDORES</t>
  </si>
  <si>
    <t>ACTIVO</t>
  </si>
  <si>
    <t>CORRIENTE</t>
  </si>
  <si>
    <t>TIPO DE GARANTIA</t>
  </si>
  <si>
    <t>DANIEL ENCISO SEGOVIA Y GLADYS ROJAS ORTIZ DE ENCISO</t>
  </si>
  <si>
    <t>NOMBRES Y APELLIDOS</t>
  </si>
  <si>
    <t>Banco Rio SAECA DD M/E - Capital</t>
  </si>
  <si>
    <t>COPACO SA</t>
  </si>
  <si>
    <t>GUARANIES</t>
  </si>
  <si>
    <t>AL:</t>
  </si>
  <si>
    <t>Fecha de Emisión</t>
  </si>
  <si>
    <t>Fecha de Vto.</t>
  </si>
  <si>
    <t>PAPELERIA CASSOL S.R.L.</t>
  </si>
  <si>
    <t>SECURITY GUARD S.A.</t>
  </si>
  <si>
    <t>SUPRIMAQ S.R.L.</t>
  </si>
  <si>
    <t>TAPE ELECTRICIDAD - MMR ELECTRICIDAD S.A.</t>
  </si>
  <si>
    <t>TINTACOR S.A.</t>
  </si>
  <si>
    <t>ANDE ADMINISTRACION NACIONAL DE ELECTRICIDAD</t>
  </si>
  <si>
    <t>VALOR Gs.</t>
  </si>
  <si>
    <r>
      <rPr>
        <b/>
        <sz val="11"/>
        <color theme="1"/>
        <rFont val="Century Gothic"/>
        <family val="2"/>
      </rPr>
      <t xml:space="preserve">EMPRESA: </t>
    </r>
    <r>
      <rPr>
        <sz val="11"/>
        <color theme="1"/>
        <rFont val="Century Gothic"/>
        <family val="2"/>
      </rPr>
      <t>CAMPESTRE SOCIEDAD ANONIMA EMISORA, INSUMOS, IMPLEMENTOS AGRICOLAS y CONSTRUCCIONES</t>
    </r>
  </si>
  <si>
    <t>Nº</t>
  </si>
  <si>
    <t>ENTIDAD</t>
  </si>
  <si>
    <t>GARANTIA</t>
  </si>
  <si>
    <t>OPERACIÓN</t>
  </si>
  <si>
    <t>PLAZO</t>
  </si>
  <si>
    <t>VTO.</t>
  </si>
  <si>
    <t>CUOTA</t>
  </si>
  <si>
    <t>CAPITAL</t>
  </si>
  <si>
    <t>INTERÉS</t>
  </si>
  <si>
    <t>TOTAL SALDO Gs.</t>
  </si>
  <si>
    <t>BANCO FAMILIAR SAECA  L/P</t>
  </si>
  <si>
    <t>37-7390223</t>
  </si>
  <si>
    <t>36 MESES</t>
  </si>
  <si>
    <t>BANCO CONTINENTAL SAECA L/P</t>
  </si>
  <si>
    <t>T7 00516/22</t>
  </si>
  <si>
    <t>21 MESES</t>
  </si>
  <si>
    <t>TOTALES</t>
  </si>
  <si>
    <t>MOLY CREDITO SA - DD</t>
  </si>
  <si>
    <t>01/03</t>
  </si>
  <si>
    <t>Banco Rio SAECA DD M/E - Intereses</t>
  </si>
  <si>
    <t>Imp. A la Renta a Pagar</t>
  </si>
  <si>
    <t>IPS Retenciones a Pagar</t>
  </si>
  <si>
    <t>Retencion Renta a Pagar</t>
  </si>
  <si>
    <t>IVA a Pagar</t>
  </si>
  <si>
    <t>DEUDAS POR BONOS LARGO PLAZO</t>
  </si>
  <si>
    <t>Bonos Emitidos G1 L/P</t>
  </si>
  <si>
    <t>Intereses a Pagar pro Bonos L/P</t>
  </si>
  <si>
    <t>DETALLE</t>
  </si>
  <si>
    <t>DETALLE DE CHEQUES DIFERIDOS EMITIDO POR CAMPESTRE S.A.E.</t>
  </si>
  <si>
    <t>AMX PARAGUAY S.A.</t>
  </si>
  <si>
    <t>ONE ASSET - CASA DE BOLSA S.A.</t>
  </si>
  <si>
    <t>64T70054323</t>
  </si>
  <si>
    <t>24 MESES</t>
  </si>
  <si>
    <t>INGRESOS NO REALIZADOS</t>
  </si>
  <si>
    <t>INGRESO A REALIZAR EN EL FUTURO</t>
  </si>
  <si>
    <t>PATRIA SA DE SEGUROS Y REASEGUROS</t>
  </si>
  <si>
    <t>OFFICE BRASIL S.A.</t>
  </si>
  <si>
    <t>DETALLE DE PROVEEDORES DE BIENES Y SERVICIOS AL 30/09/2023</t>
  </si>
  <si>
    <t>INFORME DEL SINDICO SOBRE DEUDAS AL 30/09/2023</t>
  </si>
  <si>
    <t>AL 30/09/2023</t>
  </si>
  <si>
    <t>AL 30/09/2022</t>
  </si>
  <si>
    <t>Nro de Cheque</t>
  </si>
  <si>
    <t xml:space="preserve">Jorge Ayala </t>
  </si>
  <si>
    <t xml:space="preserve">Continental </t>
  </si>
  <si>
    <t xml:space="preserve">Familiar </t>
  </si>
  <si>
    <t>Manuel Gimenez</t>
  </si>
  <si>
    <t>DETALLE DE DEUDAS FINANCIERAS DE POR PRESTAMOS BANCARIOS AL 30/09/2023</t>
  </si>
  <si>
    <t>26/39</t>
  </si>
  <si>
    <t>11/21</t>
  </si>
  <si>
    <t>05/24</t>
  </si>
  <si>
    <t>DETALLE DE DEUDAS FINANCIERAS POR DESCUENTO DE DOCUMENTOS AL 30/09/2023</t>
  </si>
  <si>
    <t>61 dias</t>
  </si>
  <si>
    <t>DETALLE DOCUMENTOS A PAGAR - PRÉSTAMOS SEGÚN CONTRATO AL 30/09/2023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</si>
</sst>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/mm/yy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sz val="16"/>
      <color theme="1"/>
      <name val="Century Gothic"/>
      <family val="2"/>
    </font>
    <font>
      <b/>
      <u/>
      <sz val="14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sz val="11"/>
      <name val="Century Gothic"/>
      <family val="2"/>
    </font>
    <font>
      <b/>
      <u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2"/>
      <color rgb="FF000000"/>
      <name val="Century Gothic"/>
      <family val="2"/>
    </font>
    <font>
      <sz val="12"/>
      <color rgb="FF000000"/>
      <name val="Century Gothic"/>
      <family val="2"/>
    </font>
    <font>
      <b/>
      <sz val="12"/>
      <color theme="2" tint="-0.749992370372631"/>
      <name val="Century Gothic"/>
      <family val="2"/>
    </font>
    <font>
      <sz val="11"/>
      <color theme="2" tint="-0.749992370372631"/>
      <name val="Century Gothic"/>
      <family val="2"/>
    </font>
    <font>
      <b/>
      <sz val="10"/>
      <color theme="2" tint="-0.749992370372631"/>
      <name val="Century Gothic"/>
      <family val="2"/>
    </font>
    <font>
      <b/>
      <sz val="11"/>
      <color theme="2" tint="-0.74999237037263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Font="1"/>
    <xf numFmtId="41" fontId="0" fillId="0" borderId="0" xfId="0" applyNumberFormat="1"/>
    <xf numFmtId="41" fontId="0" fillId="0" borderId="0" xfId="1" applyFont="1" applyFill="1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/>
    <xf numFmtId="3" fontId="3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1" xfId="0" applyFont="1" applyBorder="1"/>
    <xf numFmtId="3" fontId="3" fillId="2" borderId="1" xfId="0" applyNumberFormat="1" applyFont="1" applyFill="1" applyBorder="1" applyAlignment="1">
      <alignment horizontal="center"/>
    </xf>
    <xf numFmtId="14" fontId="3" fillId="2" borderId="1" xfId="0" applyNumberFormat="1" applyFont="1" applyFill="1" applyBorder="1"/>
    <xf numFmtId="3" fontId="3" fillId="2" borderId="1" xfId="0" applyNumberFormat="1" applyFont="1" applyFill="1" applyBorder="1"/>
    <xf numFmtId="3" fontId="2" fillId="0" borderId="1" xfId="0" applyNumberFormat="1" applyFont="1" applyBorder="1"/>
    <xf numFmtId="0" fontId="3" fillId="2" borderId="0" xfId="0" applyFont="1" applyFill="1"/>
    <xf numFmtId="0" fontId="3" fillId="0" borderId="0" xfId="0" applyFont="1" applyAlignment="1">
      <alignment horizontal="center"/>
    </xf>
    <xf numFmtId="14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41" fontId="3" fillId="2" borderId="1" xfId="1" applyFont="1" applyFill="1" applyBorder="1" applyAlignment="1">
      <alignment horizontal="center"/>
    </xf>
    <xf numFmtId="3" fontId="3" fillId="0" borderId="0" xfId="0" applyNumberFormat="1" applyFont="1"/>
    <xf numFmtId="3" fontId="3" fillId="2" borderId="0" xfId="0" applyNumberFormat="1" applyFont="1" applyFill="1"/>
    <xf numFmtId="3" fontId="4" fillId="2" borderId="1" xfId="0" applyNumberFormat="1" applyFont="1" applyFill="1" applyBorder="1"/>
    <xf numFmtId="3" fontId="4" fillId="2" borderId="1" xfId="0" applyNumberFormat="1" applyFont="1" applyFill="1" applyBorder="1" applyAlignment="1">
      <alignment horizontal="center"/>
    </xf>
    <xf numFmtId="41" fontId="3" fillId="2" borderId="0" xfId="1" applyFont="1" applyFill="1"/>
    <xf numFmtId="41" fontId="3" fillId="0" borderId="1" xfId="1" applyFont="1" applyBorder="1"/>
    <xf numFmtId="41" fontId="7" fillId="0" borderId="1" xfId="0" applyNumberFormat="1" applyFont="1" applyBorder="1"/>
    <xf numFmtId="0" fontId="11" fillId="0" borderId="0" xfId="0" applyFont="1" applyFill="1"/>
    <xf numFmtId="3" fontId="11" fillId="0" borderId="0" xfId="0" applyNumberFormat="1" applyFont="1" applyFill="1"/>
    <xf numFmtId="41" fontId="3" fillId="2" borderId="0" xfId="0" applyNumberFormat="1" applyFont="1" applyFill="1"/>
    <xf numFmtId="0" fontId="3" fillId="2" borderId="7" xfId="0" applyFont="1" applyFill="1" applyBorder="1"/>
    <xf numFmtId="0" fontId="3" fillId="2" borderId="8" xfId="0" applyFont="1" applyFill="1" applyBorder="1"/>
    <xf numFmtId="41" fontId="3" fillId="2" borderId="7" xfId="1" applyFont="1" applyFill="1" applyBorder="1"/>
    <xf numFmtId="14" fontId="3" fillId="2" borderId="8" xfId="0" applyNumberFormat="1" applyFont="1" applyFill="1" applyBorder="1"/>
    <xf numFmtId="3" fontId="3" fillId="2" borderId="7" xfId="0" applyNumberFormat="1" applyFont="1" applyFill="1" applyBorder="1"/>
    <xf numFmtId="3" fontId="3" fillId="2" borderId="8" xfId="0" applyNumberFormat="1" applyFont="1" applyFill="1" applyBorder="1"/>
    <xf numFmtId="3" fontId="4" fillId="2" borderId="7" xfId="0" applyNumberFormat="1" applyFont="1" applyFill="1" applyBorder="1"/>
    <xf numFmtId="3" fontId="4" fillId="2" borderId="8" xfId="0" applyNumberFormat="1" applyFont="1" applyFill="1" applyBorder="1"/>
    <xf numFmtId="3" fontId="3" fillId="2" borderId="9" xfId="0" applyNumberFormat="1" applyFont="1" applyFill="1" applyBorder="1"/>
    <xf numFmtId="3" fontId="4" fillId="2" borderId="10" xfId="0" applyNumberFormat="1" applyFont="1" applyFill="1" applyBorder="1"/>
    <xf numFmtId="3" fontId="4" fillId="2" borderId="11" xfId="0" applyNumberFormat="1" applyFont="1" applyFill="1" applyBorder="1" applyAlignment="1">
      <alignment horizontal="center"/>
    </xf>
    <xf numFmtId="3" fontId="4" fillId="2" borderId="12" xfId="0" applyNumberFormat="1" applyFont="1" applyFill="1" applyBorder="1"/>
    <xf numFmtId="0" fontId="3" fillId="2" borderId="13" xfId="0" applyFont="1" applyFill="1" applyBorder="1"/>
    <xf numFmtId="41" fontId="3" fillId="2" borderId="13" xfId="1" applyFont="1" applyFill="1" applyBorder="1"/>
    <xf numFmtId="3" fontId="3" fillId="2" borderId="13" xfId="0" applyNumberFormat="1" applyFont="1" applyFill="1" applyBorder="1"/>
    <xf numFmtId="3" fontId="4" fillId="2" borderId="13" xfId="0" applyNumberFormat="1" applyFont="1" applyFill="1" applyBorder="1"/>
    <xf numFmtId="3" fontId="4" fillId="2" borderId="14" xfId="0" applyNumberFormat="1" applyFont="1" applyFill="1" applyBorder="1"/>
    <xf numFmtId="0" fontId="3" fillId="2" borderId="15" xfId="0" applyFont="1" applyFill="1" applyBorder="1"/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/>
    <xf numFmtId="0" fontId="3" fillId="2" borderId="18" xfId="0" applyFont="1" applyFill="1" applyBorder="1"/>
    <xf numFmtId="14" fontId="2" fillId="2" borderId="19" xfId="0" applyNumberFormat="1" applyFont="1" applyFill="1" applyBorder="1" applyAlignment="1">
      <alignment horizontal="center"/>
    </xf>
    <xf numFmtId="14" fontId="2" fillId="2" borderId="20" xfId="0" applyNumberFormat="1" applyFont="1" applyFill="1" applyBorder="1" applyAlignment="1">
      <alignment horizontal="center"/>
    </xf>
    <xf numFmtId="3" fontId="2" fillId="2" borderId="21" xfId="0" applyNumberFormat="1" applyFont="1" applyFill="1" applyBorder="1" applyAlignment="1">
      <alignment horizontal="center"/>
    </xf>
    <xf numFmtId="14" fontId="2" fillId="2" borderId="6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8" xfId="0" applyFont="1" applyFill="1" applyBorder="1"/>
    <xf numFmtId="0" fontId="4" fillId="2" borderId="13" xfId="0" applyFont="1" applyFill="1" applyBorder="1"/>
    <xf numFmtId="0" fontId="8" fillId="2" borderId="13" xfId="0" applyFont="1" applyFill="1" applyBorder="1"/>
    <xf numFmtId="0" fontId="9" fillId="2" borderId="13" xfId="0" applyFont="1" applyFill="1" applyBorder="1"/>
    <xf numFmtId="0" fontId="3" fillId="2" borderId="22" xfId="0" applyFont="1" applyFill="1" applyBorder="1"/>
    <xf numFmtId="0" fontId="4" fillId="2" borderId="14" xfId="0" applyFont="1" applyFill="1" applyBorder="1"/>
    <xf numFmtId="0" fontId="14" fillId="2" borderId="13" xfId="0" applyFont="1" applyFill="1" applyBorder="1"/>
    <xf numFmtId="0" fontId="15" fillId="2" borderId="7" xfId="0" applyFont="1" applyFill="1" applyBorder="1"/>
    <xf numFmtId="0" fontId="15" fillId="2" borderId="1" xfId="0" applyFont="1" applyFill="1" applyBorder="1" applyAlignment="1">
      <alignment horizontal="center"/>
    </xf>
    <xf numFmtId="0" fontId="15" fillId="2" borderId="8" xfId="0" applyFont="1" applyFill="1" applyBorder="1"/>
    <xf numFmtId="0" fontId="15" fillId="2" borderId="13" xfId="0" applyFont="1" applyFill="1" applyBorder="1"/>
    <xf numFmtId="0" fontId="15" fillId="2" borderId="0" xfId="0" applyFont="1" applyFill="1"/>
    <xf numFmtId="0" fontId="15" fillId="0" borderId="0" xfId="0" applyFont="1"/>
    <xf numFmtId="0" fontId="16" fillId="2" borderId="13" xfId="0" applyFont="1" applyFill="1" applyBorder="1" applyAlignment="1">
      <alignment horizontal="left"/>
    </xf>
    <xf numFmtId="3" fontId="17" fillId="2" borderId="7" xfId="0" applyNumberFormat="1" applyFont="1" applyFill="1" applyBorder="1"/>
    <xf numFmtId="3" fontId="17" fillId="2" borderId="1" xfId="0" applyNumberFormat="1" applyFont="1" applyFill="1" applyBorder="1"/>
    <xf numFmtId="3" fontId="17" fillId="2" borderId="8" xfId="0" applyNumberFormat="1" applyFont="1" applyFill="1" applyBorder="1"/>
    <xf numFmtId="3" fontId="17" fillId="2" borderId="13" xfId="0" applyNumberFormat="1" applyFont="1" applyFill="1" applyBorder="1"/>
    <xf numFmtId="0" fontId="16" fillId="2" borderId="13" xfId="0" applyFont="1" applyFill="1" applyBorder="1"/>
    <xf numFmtId="3" fontId="15" fillId="2" borderId="7" xfId="0" applyNumberFormat="1" applyFont="1" applyFill="1" applyBorder="1"/>
    <xf numFmtId="3" fontId="15" fillId="2" borderId="1" xfId="0" applyNumberFormat="1" applyFont="1" applyFill="1" applyBorder="1" applyAlignment="1">
      <alignment horizontal="center"/>
    </xf>
    <xf numFmtId="3" fontId="15" fillId="2" borderId="8" xfId="0" applyNumberFormat="1" applyFont="1" applyFill="1" applyBorder="1"/>
    <xf numFmtId="3" fontId="15" fillId="2" borderId="13" xfId="0" applyNumberFormat="1" applyFont="1" applyFill="1" applyBorder="1"/>
    <xf numFmtId="0" fontId="15" fillId="0" borderId="9" xfId="0" applyFont="1" applyBorder="1"/>
    <xf numFmtId="0" fontId="17" fillId="2" borderId="7" xfId="0" applyFont="1" applyFill="1" applyBorder="1"/>
    <xf numFmtId="0" fontId="17" fillId="2" borderId="1" xfId="0" applyFont="1" applyFill="1" applyBorder="1"/>
    <xf numFmtId="0" fontId="17" fillId="2" borderId="8" xfId="0" applyFont="1" applyFill="1" applyBorder="1"/>
    <xf numFmtId="3" fontId="14" fillId="2" borderId="13" xfId="0" applyNumberFormat="1" applyFont="1" applyFill="1" applyBorder="1"/>
    <xf numFmtId="0" fontId="17" fillId="2" borderId="0" xfId="0" applyFont="1" applyFill="1"/>
    <xf numFmtId="0" fontId="17" fillId="0" borderId="0" xfId="0" applyFont="1"/>
    <xf numFmtId="41" fontId="15" fillId="2" borderId="7" xfId="1" applyFont="1" applyFill="1" applyBorder="1"/>
    <xf numFmtId="41" fontId="15" fillId="2" borderId="1" xfId="1" applyFont="1" applyFill="1" applyBorder="1" applyAlignment="1">
      <alignment horizontal="center"/>
    </xf>
    <xf numFmtId="41" fontId="17" fillId="2" borderId="8" xfId="1" applyFont="1" applyFill="1" applyBorder="1"/>
    <xf numFmtId="41" fontId="17" fillId="2" borderId="13" xfId="1" applyFont="1" applyFill="1" applyBorder="1"/>
    <xf numFmtId="0" fontId="17" fillId="2" borderId="13" xfId="0" applyFont="1" applyFill="1" applyBorder="1"/>
    <xf numFmtId="3" fontId="14" fillId="2" borderId="7" xfId="0" applyNumberFormat="1" applyFont="1" applyFill="1" applyBorder="1"/>
    <xf numFmtId="3" fontId="14" fillId="2" borderId="1" xfId="0" applyNumberFormat="1" applyFont="1" applyFill="1" applyBorder="1"/>
    <xf numFmtId="3" fontId="14" fillId="2" borderId="8" xfId="0" applyNumberFormat="1" applyFont="1" applyFill="1" applyBorder="1"/>
    <xf numFmtId="3" fontId="15" fillId="2" borderId="0" xfId="0" applyNumberFormat="1" applyFont="1" applyFill="1"/>
    <xf numFmtId="0" fontId="12" fillId="0" borderId="1" xfId="0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/>
    </xf>
    <xf numFmtId="164" fontId="13" fillId="0" borderId="1" xfId="0" applyNumberFormat="1" applyFont="1" applyFill="1" applyBorder="1" applyAlignment="1">
      <alignment horizontal="justify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right" vertical="center" wrapText="1"/>
    </xf>
    <xf numFmtId="3" fontId="12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41" fontId="11" fillId="0" borderId="0" xfId="0" applyNumberFormat="1" applyFont="1" applyFill="1"/>
    <xf numFmtId="3" fontId="9" fillId="2" borderId="7" xfId="0" applyNumberFormat="1" applyFont="1" applyFill="1" applyBorder="1"/>
    <xf numFmtId="3" fontId="9" fillId="2" borderId="1" xfId="0" applyNumberFormat="1" applyFont="1" applyFill="1" applyBorder="1" applyAlignment="1">
      <alignment horizontal="center"/>
    </xf>
    <xf numFmtId="14" fontId="9" fillId="2" borderId="8" xfId="0" applyNumberFormat="1" applyFont="1" applyFill="1" applyBorder="1"/>
    <xf numFmtId="3" fontId="9" fillId="2" borderId="13" xfId="0" applyNumberFormat="1" applyFont="1" applyFill="1" applyBorder="1"/>
    <xf numFmtId="0" fontId="9" fillId="2" borderId="0" xfId="0" applyFont="1" applyFill="1"/>
    <xf numFmtId="0" fontId="9" fillId="0" borderId="0" xfId="0" applyFont="1"/>
    <xf numFmtId="41" fontId="7" fillId="0" borderId="1" xfId="1" applyFont="1" applyBorder="1" applyAlignment="1"/>
    <xf numFmtId="164" fontId="2" fillId="0" borderId="0" xfId="0" applyNumberFormat="1" applyFont="1"/>
    <xf numFmtId="0" fontId="9" fillId="0" borderId="1" xfId="0" applyFont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41" fontId="9" fillId="0" borderId="1" xfId="1" applyFont="1" applyBorder="1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K85"/>
  <sheetViews>
    <sheetView tabSelected="1" topLeftCell="A25" zoomScale="80" zoomScaleNormal="80" workbookViewId="0">
      <selection activeCell="D78" sqref="D78"/>
    </sheetView>
  </sheetViews>
  <sheetFormatPr baseColWidth="10" defaultRowHeight="16.5" x14ac:dyDescent="0.3"/>
  <cols>
    <col min="1" max="1" width="3.5703125" style="8" customWidth="1"/>
    <col min="2" max="2" width="47.140625" style="8" customWidth="1"/>
    <col min="3" max="3" width="22" style="8" customWidth="1"/>
    <col min="4" max="4" width="22" style="25" customWidth="1"/>
    <col min="5" max="5" width="15.85546875" style="8" customWidth="1"/>
    <col min="6" max="6" width="22" style="8" customWidth="1"/>
    <col min="7" max="7" width="15.28515625" style="8" bestFit="1" customWidth="1"/>
    <col min="8" max="8" width="12.7109375" style="8" bestFit="1" customWidth="1"/>
    <col min="9" max="16384" width="11.42578125" style="8"/>
  </cols>
  <sheetData>
    <row r="1" spans="2:8" ht="25.5" customHeight="1" x14ac:dyDescent="0.3">
      <c r="B1" s="127" t="s">
        <v>102</v>
      </c>
      <c r="C1" s="127"/>
      <c r="D1" s="127"/>
      <c r="E1" s="127"/>
      <c r="F1" s="127"/>
      <c r="G1" s="24"/>
      <c r="H1" s="24"/>
    </row>
    <row r="2" spans="2:8" x14ac:dyDescent="0.3">
      <c r="B2" s="24" t="s">
        <v>63</v>
      </c>
      <c r="E2" s="24"/>
      <c r="F2" s="26"/>
      <c r="G2" s="24"/>
      <c r="H2" s="24"/>
    </row>
    <row r="3" spans="2:8" ht="17.25" thickBot="1" x14ac:dyDescent="0.35">
      <c r="B3" s="24"/>
      <c r="C3" s="27"/>
      <c r="D3" s="27"/>
      <c r="E3" s="24"/>
      <c r="F3" s="26"/>
      <c r="G3" s="24"/>
      <c r="H3" s="24"/>
    </row>
    <row r="4" spans="2:8" ht="17.25" thickBot="1" x14ac:dyDescent="0.35">
      <c r="B4" s="65" t="s">
        <v>91</v>
      </c>
      <c r="C4" s="61" t="s">
        <v>103</v>
      </c>
      <c r="D4" s="62" t="s">
        <v>36</v>
      </c>
      <c r="E4" s="63" t="s">
        <v>19</v>
      </c>
      <c r="F4" s="64" t="s">
        <v>104</v>
      </c>
      <c r="G4" s="24"/>
      <c r="H4" s="24"/>
    </row>
    <row r="5" spans="2:8" x14ac:dyDescent="0.3">
      <c r="B5" s="66" t="s">
        <v>13</v>
      </c>
      <c r="C5" s="57"/>
      <c r="D5" s="58"/>
      <c r="E5" s="59"/>
      <c r="F5" s="60"/>
      <c r="G5" s="24"/>
      <c r="H5" s="24"/>
    </row>
    <row r="6" spans="2:8" s="78" customFormat="1" x14ac:dyDescent="0.3">
      <c r="B6" s="72" t="s">
        <v>1</v>
      </c>
      <c r="C6" s="73"/>
      <c r="D6" s="74"/>
      <c r="E6" s="75"/>
      <c r="F6" s="76"/>
      <c r="G6" s="77"/>
      <c r="H6" s="77"/>
    </row>
    <row r="7" spans="2:8" s="78" customFormat="1" ht="18" customHeight="1" x14ac:dyDescent="0.3">
      <c r="B7" s="79" t="s">
        <v>26</v>
      </c>
      <c r="C7" s="80">
        <f>SUM(C8:C9)</f>
        <v>299331002</v>
      </c>
      <c r="D7" s="81"/>
      <c r="E7" s="82"/>
      <c r="F7" s="83">
        <f t="shared" ref="F7" si="0">SUM(F8:F9)</f>
        <v>285678990</v>
      </c>
      <c r="G7" s="77"/>
      <c r="H7" s="77"/>
    </row>
    <row r="8" spans="2:8" x14ac:dyDescent="0.3">
      <c r="B8" s="68" t="s">
        <v>20</v>
      </c>
      <c r="C8" s="42">
        <v>239854002</v>
      </c>
      <c r="D8" s="29" t="s">
        <v>37</v>
      </c>
      <c r="E8" s="43">
        <v>45199</v>
      </c>
      <c r="F8" s="53">
        <v>274189990</v>
      </c>
      <c r="G8" s="24"/>
      <c r="H8" s="24"/>
    </row>
    <row r="9" spans="2:8" x14ac:dyDescent="0.3">
      <c r="B9" s="68" t="s">
        <v>24</v>
      </c>
      <c r="C9" s="44">
        <v>59477000</v>
      </c>
      <c r="D9" s="20" t="s">
        <v>37</v>
      </c>
      <c r="E9" s="43">
        <v>45199</v>
      </c>
      <c r="F9" s="54">
        <v>11489000</v>
      </c>
      <c r="G9" s="24"/>
      <c r="H9" s="24"/>
    </row>
    <row r="10" spans="2:8" x14ac:dyDescent="0.3">
      <c r="B10" s="68"/>
      <c r="C10" s="44"/>
      <c r="D10" s="20"/>
      <c r="E10" s="43"/>
      <c r="F10" s="54"/>
      <c r="G10" s="24"/>
      <c r="H10" s="24"/>
    </row>
    <row r="11" spans="2:8" s="78" customFormat="1" ht="18" customHeight="1" x14ac:dyDescent="0.3">
      <c r="B11" s="84" t="s">
        <v>7</v>
      </c>
      <c r="C11" s="80">
        <f>SUM(C12:C14)</f>
        <v>32776700</v>
      </c>
      <c r="D11" s="81"/>
      <c r="E11" s="82"/>
      <c r="F11" s="83">
        <f>SUM(F12:F14)</f>
        <v>204613064</v>
      </c>
      <c r="G11" s="77"/>
      <c r="H11" s="77"/>
    </row>
    <row r="12" spans="2:8" x14ac:dyDescent="0.3">
      <c r="B12" s="68" t="s">
        <v>21</v>
      </c>
      <c r="C12" s="44">
        <v>9971700</v>
      </c>
      <c r="D12" s="20" t="s">
        <v>37</v>
      </c>
      <c r="E12" s="43"/>
      <c r="F12" s="54">
        <v>7771700</v>
      </c>
      <c r="G12" s="24"/>
      <c r="H12" s="24"/>
    </row>
    <row r="13" spans="2:8" x14ac:dyDescent="0.3">
      <c r="B13" s="68" t="s">
        <v>22</v>
      </c>
      <c r="C13" s="44">
        <v>22805000</v>
      </c>
      <c r="D13" s="20" t="s">
        <v>37</v>
      </c>
      <c r="E13" s="43"/>
      <c r="F13" s="54">
        <v>21205000</v>
      </c>
      <c r="G13" s="24"/>
      <c r="H13" s="24"/>
    </row>
    <row r="14" spans="2:8" x14ac:dyDescent="0.3">
      <c r="B14" s="68" t="s">
        <v>23</v>
      </c>
      <c r="C14" s="44">
        <v>0</v>
      </c>
      <c r="D14" s="20" t="s">
        <v>37</v>
      </c>
      <c r="E14" s="43"/>
      <c r="F14" s="54">
        <v>175636364</v>
      </c>
      <c r="G14" s="24"/>
      <c r="H14" s="24"/>
    </row>
    <row r="15" spans="2:8" x14ac:dyDescent="0.3">
      <c r="B15" s="68"/>
      <c r="C15" s="44"/>
      <c r="D15" s="20"/>
      <c r="E15" s="43"/>
      <c r="F15" s="54"/>
      <c r="G15" s="24"/>
      <c r="H15" s="24"/>
    </row>
    <row r="16" spans="2:8" s="78" customFormat="1" ht="18" customHeight="1" x14ac:dyDescent="0.3">
      <c r="B16" s="84" t="s">
        <v>25</v>
      </c>
      <c r="C16" s="80">
        <f>+C17</f>
        <v>1000000000</v>
      </c>
      <c r="D16" s="81"/>
      <c r="E16" s="82"/>
      <c r="F16" s="83">
        <f t="shared" ref="F16" si="1">+F17</f>
        <v>0</v>
      </c>
      <c r="G16" s="77"/>
      <c r="H16" s="77"/>
    </row>
    <row r="17" spans="2:11" x14ac:dyDescent="0.3">
      <c r="B17" s="68" t="s">
        <v>38</v>
      </c>
      <c r="C17" s="44">
        <v>1000000000</v>
      </c>
      <c r="D17" s="20" t="s">
        <v>37</v>
      </c>
      <c r="E17" s="43">
        <v>45230</v>
      </c>
      <c r="F17" s="54">
        <v>0</v>
      </c>
      <c r="G17" s="24"/>
      <c r="H17" s="24"/>
    </row>
    <row r="18" spans="2:11" x14ac:dyDescent="0.3">
      <c r="B18" s="68"/>
      <c r="C18" s="44"/>
      <c r="D18" s="20"/>
      <c r="E18" s="43"/>
      <c r="F18" s="54"/>
      <c r="G18" s="24"/>
      <c r="H18" s="24"/>
    </row>
    <row r="19" spans="2:11" s="78" customFormat="1" ht="18" customHeight="1" x14ac:dyDescent="0.3">
      <c r="B19" s="72" t="s">
        <v>8</v>
      </c>
      <c r="C19" s="85"/>
      <c r="D19" s="86"/>
      <c r="E19" s="87"/>
      <c r="F19" s="88"/>
      <c r="G19" s="77"/>
      <c r="H19" s="77"/>
    </row>
    <row r="20" spans="2:11" s="78" customFormat="1" ht="18" customHeight="1" x14ac:dyDescent="0.3">
      <c r="B20" s="84" t="s">
        <v>9</v>
      </c>
      <c r="C20" s="80">
        <f>SUM(C21:C26)</f>
        <v>70000000</v>
      </c>
      <c r="D20" s="81"/>
      <c r="E20" s="82"/>
      <c r="F20" s="83">
        <f>SUM(F21:F26)</f>
        <v>445139079</v>
      </c>
      <c r="G20" s="77"/>
      <c r="H20" s="77"/>
    </row>
    <row r="21" spans="2:11" x14ac:dyDescent="0.3">
      <c r="B21" s="69" t="s">
        <v>27</v>
      </c>
      <c r="C21" s="44">
        <v>0</v>
      </c>
      <c r="D21" s="20" t="s">
        <v>37</v>
      </c>
      <c r="E21" s="43"/>
      <c r="F21" s="54">
        <v>344660030</v>
      </c>
      <c r="G21" s="31"/>
      <c r="H21" s="24"/>
      <c r="I21" s="30"/>
      <c r="K21" s="30"/>
    </row>
    <row r="22" spans="2:11" x14ac:dyDescent="0.3">
      <c r="B22" s="69" t="s">
        <v>28</v>
      </c>
      <c r="C22" s="44">
        <v>0</v>
      </c>
      <c r="D22" s="20" t="s">
        <v>37</v>
      </c>
      <c r="E22" s="43"/>
      <c r="F22" s="54">
        <v>13079049</v>
      </c>
      <c r="G22" s="24"/>
      <c r="H22" s="24"/>
      <c r="I22" s="30"/>
      <c r="K22" s="30"/>
    </row>
    <row r="23" spans="2:11" s="120" customFormat="1" x14ac:dyDescent="0.3">
      <c r="B23" s="69" t="s">
        <v>29</v>
      </c>
      <c r="C23" s="115">
        <v>65240000</v>
      </c>
      <c r="D23" s="116" t="s">
        <v>37</v>
      </c>
      <c r="E23" s="117">
        <v>45124</v>
      </c>
      <c r="F23" s="118">
        <v>83314666</v>
      </c>
      <c r="G23" s="119"/>
      <c r="H23" s="119"/>
    </row>
    <row r="24" spans="2:11" x14ac:dyDescent="0.3">
      <c r="B24" s="70" t="s">
        <v>30</v>
      </c>
      <c r="C24" s="44">
        <v>4760000</v>
      </c>
      <c r="D24" s="20" t="s">
        <v>37</v>
      </c>
      <c r="E24" s="43">
        <v>45124</v>
      </c>
      <c r="F24" s="54">
        <v>4085334</v>
      </c>
      <c r="G24" s="24"/>
      <c r="H24" s="24"/>
      <c r="I24" s="30"/>
    </row>
    <row r="25" spans="2:11" x14ac:dyDescent="0.3">
      <c r="B25" s="52" t="s">
        <v>50</v>
      </c>
      <c r="C25" s="44">
        <v>0</v>
      </c>
      <c r="D25" s="20" t="s">
        <v>37</v>
      </c>
      <c r="E25" s="43">
        <v>45139</v>
      </c>
      <c r="F25" s="54">
        <v>0</v>
      </c>
      <c r="G25" s="24"/>
      <c r="H25" s="24"/>
    </row>
    <row r="26" spans="2:11" x14ac:dyDescent="0.3">
      <c r="B26" s="52" t="s">
        <v>83</v>
      </c>
      <c r="C26" s="44">
        <v>0</v>
      </c>
      <c r="D26" s="20" t="s">
        <v>37</v>
      </c>
      <c r="E26" s="43"/>
      <c r="F26" s="54">
        <v>0</v>
      </c>
      <c r="G26" s="24"/>
      <c r="H26" s="24"/>
    </row>
    <row r="27" spans="2:11" x14ac:dyDescent="0.3">
      <c r="B27" s="52"/>
      <c r="C27" s="44"/>
      <c r="D27" s="20"/>
      <c r="E27" s="45"/>
      <c r="F27" s="54"/>
      <c r="G27" s="24"/>
      <c r="H27" s="24"/>
    </row>
    <row r="28" spans="2:11" s="78" customFormat="1" ht="18" customHeight="1" x14ac:dyDescent="0.3">
      <c r="B28" s="72" t="s">
        <v>10</v>
      </c>
      <c r="C28" s="89"/>
      <c r="D28" s="81"/>
      <c r="E28" s="82"/>
      <c r="F28" s="83"/>
      <c r="G28" s="77"/>
      <c r="H28" s="77"/>
    </row>
    <row r="29" spans="2:11" s="78" customFormat="1" x14ac:dyDescent="0.3">
      <c r="B29" s="84" t="s">
        <v>11</v>
      </c>
      <c r="C29" s="80">
        <f>SUM(C30:C33)</f>
        <v>653542721</v>
      </c>
      <c r="D29" s="81"/>
      <c r="E29" s="43"/>
      <c r="F29" s="83">
        <f>SUM(F30:F33)</f>
        <v>527858474</v>
      </c>
      <c r="G29" s="77"/>
      <c r="H29" s="77"/>
    </row>
    <row r="30" spans="2:11" x14ac:dyDescent="0.3">
      <c r="B30" s="69" t="s">
        <v>84</v>
      </c>
      <c r="C30" s="44">
        <v>314010868</v>
      </c>
      <c r="D30" s="20"/>
      <c r="E30" s="43">
        <v>45607</v>
      </c>
      <c r="F30" s="54">
        <v>288128709</v>
      </c>
      <c r="G30" s="24"/>
      <c r="H30" s="24"/>
    </row>
    <row r="31" spans="2:11" x14ac:dyDescent="0.3">
      <c r="B31" s="69" t="s">
        <v>85</v>
      </c>
      <c r="C31" s="44">
        <v>243173770</v>
      </c>
      <c r="D31" s="20"/>
      <c r="E31" s="43">
        <v>46552</v>
      </c>
      <c r="F31" s="54">
        <v>207076215</v>
      </c>
      <c r="G31" s="24"/>
      <c r="H31" s="24"/>
    </row>
    <row r="32" spans="2:11" x14ac:dyDescent="0.3">
      <c r="B32" s="69" t="s">
        <v>86</v>
      </c>
      <c r="C32" s="44">
        <v>1130958</v>
      </c>
      <c r="D32" s="20"/>
      <c r="E32" s="43">
        <v>45114</v>
      </c>
      <c r="F32" s="54">
        <v>1217460</v>
      </c>
      <c r="G32" s="24"/>
      <c r="H32" s="24"/>
    </row>
    <row r="33" spans="2:8" x14ac:dyDescent="0.3">
      <c r="B33" s="69" t="s">
        <v>87</v>
      </c>
      <c r="C33" s="44">
        <v>95227125</v>
      </c>
      <c r="D33" s="20"/>
      <c r="E33" s="43">
        <v>45607</v>
      </c>
      <c r="F33" s="54">
        <v>31436090</v>
      </c>
      <c r="G33" s="24"/>
      <c r="H33" s="24"/>
    </row>
    <row r="34" spans="2:8" x14ac:dyDescent="0.3">
      <c r="B34" s="69"/>
      <c r="C34" s="44"/>
      <c r="D34" s="20"/>
      <c r="E34" s="45"/>
      <c r="F34" s="54"/>
      <c r="G34" s="24"/>
      <c r="H34" s="24"/>
    </row>
    <row r="35" spans="2:8" ht="18" customHeight="1" x14ac:dyDescent="0.3">
      <c r="B35" s="67" t="s">
        <v>12</v>
      </c>
      <c r="C35" s="46">
        <f>+C7+C11+C16+C20+C29</f>
        <v>2055650423</v>
      </c>
      <c r="D35" s="20"/>
      <c r="E35" s="45"/>
      <c r="F35" s="55">
        <f>+F7+F11+F16+F20+F29</f>
        <v>1463289607</v>
      </c>
      <c r="G35" s="31"/>
      <c r="H35" s="31"/>
    </row>
    <row r="36" spans="2:8" x14ac:dyDescent="0.3">
      <c r="B36" s="52"/>
      <c r="C36" s="40"/>
      <c r="D36" s="28"/>
      <c r="E36" s="41"/>
      <c r="F36" s="52"/>
      <c r="G36" s="31"/>
      <c r="H36" s="24"/>
    </row>
    <row r="37" spans="2:8" ht="20.25" customHeight="1" x14ac:dyDescent="0.3">
      <c r="B37" s="67" t="s">
        <v>14</v>
      </c>
      <c r="C37" s="44"/>
      <c r="D37" s="28"/>
      <c r="E37" s="41"/>
      <c r="F37" s="52"/>
      <c r="G37" s="24"/>
      <c r="H37" s="24"/>
    </row>
    <row r="38" spans="2:8" s="95" customFormat="1" ht="15" x14ac:dyDescent="0.2">
      <c r="B38" s="72" t="s">
        <v>1</v>
      </c>
      <c r="C38" s="90">
        <f>SUM(C39:C48)</f>
        <v>0</v>
      </c>
      <c r="D38" s="91"/>
      <c r="E38" s="92"/>
      <c r="F38" s="93">
        <f t="shared" ref="F38" si="2">SUM(F39:F48)</f>
        <v>0</v>
      </c>
      <c r="G38" s="94"/>
      <c r="H38" s="94"/>
    </row>
    <row r="39" spans="2:8" x14ac:dyDescent="0.3">
      <c r="B39" s="68" t="s">
        <v>2</v>
      </c>
      <c r="C39" s="40">
        <v>0</v>
      </c>
      <c r="D39" s="28"/>
      <c r="E39" s="41"/>
      <c r="F39" s="52">
        <v>0</v>
      </c>
      <c r="G39" s="24"/>
      <c r="H39" s="24"/>
    </row>
    <row r="40" spans="2:8" hidden="1" x14ac:dyDescent="0.3">
      <c r="B40" s="68" t="s">
        <v>0</v>
      </c>
      <c r="C40" s="40">
        <v>0</v>
      </c>
      <c r="D40" s="28"/>
      <c r="E40" s="41"/>
      <c r="F40" s="52">
        <v>0</v>
      </c>
      <c r="G40" s="24"/>
      <c r="H40" s="24"/>
    </row>
    <row r="41" spans="2:8" hidden="1" x14ac:dyDescent="0.3">
      <c r="B41" s="68"/>
      <c r="C41" s="40"/>
      <c r="D41" s="28"/>
      <c r="E41" s="41"/>
      <c r="F41" s="52"/>
      <c r="G41" s="24"/>
      <c r="H41" s="24"/>
    </row>
    <row r="42" spans="2:8" hidden="1" x14ac:dyDescent="0.3">
      <c r="B42" s="68" t="s">
        <v>3</v>
      </c>
      <c r="C42" s="40">
        <v>0</v>
      </c>
      <c r="D42" s="28"/>
      <c r="E42" s="41"/>
      <c r="F42" s="52">
        <v>0</v>
      </c>
      <c r="G42" s="24"/>
      <c r="H42" s="24"/>
    </row>
    <row r="43" spans="2:8" hidden="1" x14ac:dyDescent="0.3">
      <c r="B43" s="68"/>
      <c r="C43" s="40"/>
      <c r="D43" s="28"/>
      <c r="E43" s="41"/>
      <c r="F43" s="52"/>
      <c r="G43" s="24"/>
      <c r="H43" s="24"/>
    </row>
    <row r="44" spans="2:8" hidden="1" x14ac:dyDescent="0.3">
      <c r="B44" s="68" t="s">
        <v>4</v>
      </c>
      <c r="C44" s="40">
        <v>0</v>
      </c>
      <c r="D44" s="28"/>
      <c r="E44" s="41"/>
      <c r="F44" s="52">
        <v>0</v>
      </c>
      <c r="G44" s="24"/>
      <c r="H44" s="24"/>
    </row>
    <row r="45" spans="2:8" x14ac:dyDescent="0.3">
      <c r="B45" s="68" t="s">
        <v>5</v>
      </c>
      <c r="C45" s="40">
        <v>0</v>
      </c>
      <c r="D45" s="28"/>
      <c r="E45" s="41"/>
      <c r="F45" s="52">
        <v>0</v>
      </c>
      <c r="G45" s="24"/>
      <c r="H45" s="24"/>
    </row>
    <row r="46" spans="2:8" hidden="1" x14ac:dyDescent="0.3">
      <c r="B46" s="68" t="s">
        <v>26</v>
      </c>
      <c r="C46" s="40"/>
      <c r="D46" s="28"/>
      <c r="E46" s="41"/>
      <c r="F46" s="52"/>
      <c r="G46" s="24"/>
      <c r="H46" s="24"/>
    </row>
    <row r="47" spans="2:8" hidden="1" x14ac:dyDescent="0.3">
      <c r="B47" s="68" t="s">
        <v>7</v>
      </c>
      <c r="C47" s="40"/>
      <c r="D47" s="28"/>
      <c r="E47" s="41"/>
      <c r="F47" s="52"/>
      <c r="G47" s="24"/>
      <c r="H47" s="24"/>
    </row>
    <row r="48" spans="2:8" x14ac:dyDescent="0.3">
      <c r="B48" s="68" t="s">
        <v>6</v>
      </c>
      <c r="C48" s="40">
        <v>0</v>
      </c>
      <c r="D48" s="28"/>
      <c r="E48" s="41"/>
      <c r="F48" s="53">
        <v>0</v>
      </c>
      <c r="G48" s="24"/>
      <c r="H48" s="24"/>
    </row>
    <row r="49" spans="2:8" x14ac:dyDescent="0.3">
      <c r="B49" s="52"/>
      <c r="C49" s="40"/>
      <c r="D49" s="28"/>
      <c r="E49" s="41"/>
      <c r="F49" s="52"/>
      <c r="G49" s="24"/>
      <c r="H49" s="24"/>
    </row>
    <row r="50" spans="2:8" s="78" customFormat="1" x14ac:dyDescent="0.3">
      <c r="B50" s="72" t="s">
        <v>15</v>
      </c>
      <c r="C50" s="96">
        <f>SUM(C39:C49)</f>
        <v>0</v>
      </c>
      <c r="D50" s="97"/>
      <c r="E50" s="98">
        <f t="shared" ref="E50:F50" si="3">SUM(E39:E49)</f>
        <v>0</v>
      </c>
      <c r="F50" s="99">
        <f t="shared" si="3"/>
        <v>0</v>
      </c>
      <c r="G50" s="77"/>
      <c r="H50" s="77"/>
    </row>
    <row r="51" spans="2:8" x14ac:dyDescent="0.3">
      <c r="B51" s="52"/>
      <c r="C51" s="40"/>
      <c r="D51" s="28"/>
      <c r="E51" s="41"/>
      <c r="F51" s="52"/>
      <c r="G51" s="24"/>
      <c r="H51" s="24"/>
    </row>
    <row r="52" spans="2:8" s="78" customFormat="1" x14ac:dyDescent="0.3">
      <c r="B52" s="72" t="s">
        <v>8</v>
      </c>
      <c r="C52" s="73"/>
      <c r="D52" s="74"/>
      <c r="E52" s="75"/>
      <c r="F52" s="76"/>
      <c r="G52" s="77"/>
      <c r="H52" s="77"/>
    </row>
    <row r="53" spans="2:8" s="78" customFormat="1" x14ac:dyDescent="0.3">
      <c r="B53" s="100" t="s">
        <v>18</v>
      </c>
      <c r="C53" s="101">
        <f>SUM(C54:C57)</f>
        <v>1707232625</v>
      </c>
      <c r="D53" s="102"/>
      <c r="E53" s="103"/>
      <c r="F53" s="93">
        <f t="shared" ref="F53" si="4">SUM(F54:F57)</f>
        <v>1591566079</v>
      </c>
      <c r="G53" s="77"/>
      <c r="H53" s="77"/>
    </row>
    <row r="54" spans="2:8" x14ac:dyDescent="0.3">
      <c r="B54" s="69" t="s">
        <v>31</v>
      </c>
      <c r="C54" s="44">
        <v>205361016</v>
      </c>
      <c r="D54" s="20" t="s">
        <v>37</v>
      </c>
      <c r="E54" s="43">
        <v>45502</v>
      </c>
      <c r="F54" s="54">
        <v>408639549</v>
      </c>
      <c r="G54" s="24"/>
      <c r="H54" s="24"/>
    </row>
    <row r="55" spans="2:8" x14ac:dyDescent="0.3">
      <c r="B55" s="69" t="s">
        <v>32</v>
      </c>
      <c r="C55" s="44">
        <v>9361156</v>
      </c>
      <c r="D55" s="20" t="s">
        <v>37</v>
      </c>
      <c r="E55" s="43">
        <v>45502</v>
      </c>
      <c r="F55" s="54">
        <v>41580507</v>
      </c>
      <c r="G55" s="24"/>
      <c r="H55" s="24"/>
    </row>
    <row r="56" spans="2:8" x14ac:dyDescent="0.3">
      <c r="B56" s="69" t="s">
        <v>33</v>
      </c>
      <c r="C56" s="44">
        <v>1333934874</v>
      </c>
      <c r="D56" s="20" t="s">
        <v>37</v>
      </c>
      <c r="E56" s="43">
        <v>45482</v>
      </c>
      <c r="F56" s="54">
        <v>1000000000</v>
      </c>
      <c r="G56" s="24"/>
      <c r="H56" s="24"/>
    </row>
    <row r="57" spans="2:8" x14ac:dyDescent="0.3">
      <c r="B57" s="69" t="s">
        <v>34</v>
      </c>
      <c r="C57" s="44">
        <v>158575579</v>
      </c>
      <c r="D57" s="20" t="s">
        <v>37</v>
      </c>
      <c r="E57" s="43">
        <v>45482</v>
      </c>
      <c r="F57" s="54">
        <v>141346023</v>
      </c>
      <c r="G57" s="24"/>
      <c r="H57" s="24"/>
    </row>
    <row r="58" spans="2:8" x14ac:dyDescent="0.3">
      <c r="B58" s="69"/>
      <c r="C58" s="48"/>
      <c r="D58" s="20"/>
      <c r="E58" s="43"/>
      <c r="F58" s="54"/>
      <c r="G58" s="24"/>
      <c r="H58" s="24"/>
    </row>
    <row r="59" spans="2:8" s="78" customFormat="1" x14ac:dyDescent="0.3">
      <c r="B59" s="72" t="s">
        <v>88</v>
      </c>
      <c r="C59" s="101">
        <f>SUM(C60:C61)</f>
        <v>41226302108</v>
      </c>
      <c r="D59" s="102"/>
      <c r="E59" s="103"/>
      <c r="F59" s="93"/>
      <c r="G59" s="104"/>
      <c r="H59" s="77"/>
    </row>
    <row r="60" spans="2:8" x14ac:dyDescent="0.3">
      <c r="B60" s="69" t="s">
        <v>89</v>
      </c>
      <c r="C60" s="44">
        <v>26103000000</v>
      </c>
      <c r="D60" s="20" t="s">
        <v>37</v>
      </c>
      <c r="E60" s="43">
        <v>46799</v>
      </c>
      <c r="F60" s="54">
        <v>0</v>
      </c>
      <c r="G60" s="31"/>
      <c r="H60" s="24"/>
    </row>
    <row r="61" spans="2:8" x14ac:dyDescent="0.3">
      <c r="B61" s="69" t="s">
        <v>90</v>
      </c>
      <c r="C61" s="44">
        <v>15123302108</v>
      </c>
      <c r="D61" s="20" t="s">
        <v>37</v>
      </c>
      <c r="E61" s="43">
        <v>46799</v>
      </c>
      <c r="F61" s="54">
        <v>0</v>
      </c>
      <c r="G61" s="31"/>
      <c r="H61" s="24"/>
    </row>
    <row r="62" spans="2:8" x14ac:dyDescent="0.3">
      <c r="B62" s="69"/>
      <c r="C62" s="44"/>
      <c r="D62" s="33"/>
      <c r="E62" s="43"/>
      <c r="F62" s="55"/>
      <c r="G62" s="31"/>
      <c r="H62" s="24"/>
    </row>
    <row r="63" spans="2:8" s="78" customFormat="1" x14ac:dyDescent="0.3">
      <c r="B63" s="72" t="s">
        <v>97</v>
      </c>
      <c r="C63" s="101">
        <f>SUM(C64:C65)</f>
        <v>0</v>
      </c>
      <c r="D63" s="102"/>
      <c r="E63" s="103"/>
      <c r="F63" s="93">
        <f t="shared" ref="F63" si="5">SUM(F64:F65)</f>
        <v>0</v>
      </c>
      <c r="G63" s="104"/>
      <c r="H63" s="77"/>
    </row>
    <row r="64" spans="2:8" x14ac:dyDescent="0.3">
      <c r="B64" s="69" t="s">
        <v>98</v>
      </c>
      <c r="C64" s="44">
        <v>0</v>
      </c>
      <c r="D64" s="20" t="s">
        <v>37</v>
      </c>
      <c r="E64" s="43">
        <v>46799</v>
      </c>
      <c r="F64" s="54">
        <v>0</v>
      </c>
      <c r="G64" s="31"/>
      <c r="H64" s="24"/>
    </row>
    <row r="65" spans="2:8" x14ac:dyDescent="0.3">
      <c r="B65" s="69"/>
      <c r="C65" s="44"/>
      <c r="D65" s="33"/>
      <c r="E65" s="43"/>
      <c r="F65" s="55"/>
      <c r="G65" s="31"/>
      <c r="H65" s="24"/>
    </row>
    <row r="66" spans="2:8" x14ac:dyDescent="0.3">
      <c r="B66" s="67" t="s">
        <v>16</v>
      </c>
      <c r="C66" s="46">
        <f>+C38+C53+C59+C63</f>
        <v>42933534733</v>
      </c>
      <c r="D66" s="32"/>
      <c r="E66" s="47"/>
      <c r="F66" s="55">
        <f>+F38+F53+F59</f>
        <v>1591566079</v>
      </c>
      <c r="G66" s="24"/>
      <c r="H66" s="31"/>
    </row>
    <row r="67" spans="2:8" ht="21" customHeight="1" thickBot="1" x14ac:dyDescent="0.35">
      <c r="B67" s="71" t="s">
        <v>17</v>
      </c>
      <c r="C67" s="49">
        <f>C35+C66</f>
        <v>44989185156</v>
      </c>
      <c r="D67" s="50"/>
      <c r="E67" s="51"/>
      <c r="F67" s="56">
        <f>F35+F66</f>
        <v>3054855686</v>
      </c>
      <c r="G67" s="34"/>
      <c r="H67" s="31"/>
    </row>
    <row r="68" spans="2:8" ht="27" customHeight="1" thickBot="1" x14ac:dyDescent="0.35">
      <c r="B68" s="131" t="s">
        <v>35</v>
      </c>
      <c r="C68" s="132"/>
      <c r="D68" s="132"/>
      <c r="E68" s="132"/>
      <c r="F68" s="133"/>
      <c r="G68" s="34"/>
      <c r="H68" s="31"/>
    </row>
    <row r="69" spans="2:8" x14ac:dyDescent="0.3">
      <c r="B69" s="129"/>
      <c r="C69" s="129"/>
      <c r="D69" s="129"/>
      <c r="E69" s="129"/>
      <c r="F69" s="129"/>
      <c r="G69" s="39"/>
      <c r="H69" s="24"/>
    </row>
    <row r="70" spans="2:8" x14ac:dyDescent="0.3">
      <c r="B70" s="130"/>
      <c r="C70" s="130"/>
      <c r="D70" s="130"/>
      <c r="E70" s="130"/>
      <c r="F70" s="130"/>
      <c r="G70" s="24"/>
      <c r="H70" s="24"/>
    </row>
    <row r="71" spans="2:8" x14ac:dyDescent="0.3">
      <c r="B71" s="130"/>
      <c r="C71" s="130"/>
      <c r="D71" s="130"/>
      <c r="E71" s="130"/>
      <c r="F71" s="130"/>
      <c r="G71" s="24"/>
      <c r="H71" s="24"/>
    </row>
    <row r="72" spans="2:8" x14ac:dyDescent="0.3">
      <c r="B72" s="24"/>
      <c r="C72" s="34"/>
      <c r="D72" s="27"/>
      <c r="E72" s="24"/>
      <c r="F72" s="24"/>
      <c r="G72" s="24"/>
      <c r="H72" s="24"/>
    </row>
    <row r="73" spans="2:8" x14ac:dyDescent="0.3">
      <c r="B73" s="24"/>
      <c r="C73" s="39"/>
      <c r="D73" s="27"/>
      <c r="E73" s="24"/>
      <c r="F73" s="24"/>
      <c r="G73" s="24"/>
      <c r="H73" s="24"/>
    </row>
    <row r="74" spans="2:8" x14ac:dyDescent="0.3">
      <c r="B74" s="24"/>
      <c r="C74" s="128"/>
      <c r="D74" s="128"/>
      <c r="E74" s="128"/>
      <c r="F74" s="128"/>
      <c r="G74" s="24"/>
      <c r="H74" s="24"/>
    </row>
    <row r="75" spans="2:8" x14ac:dyDescent="0.3">
      <c r="B75" s="24"/>
      <c r="C75" s="128"/>
      <c r="D75" s="128"/>
      <c r="E75" s="128"/>
      <c r="F75" s="128"/>
      <c r="G75" s="24"/>
      <c r="H75" s="24"/>
    </row>
    <row r="76" spans="2:8" x14ac:dyDescent="0.3">
      <c r="B76" s="24"/>
      <c r="C76" s="128"/>
      <c r="D76" s="128"/>
      <c r="E76" s="128"/>
      <c r="F76" s="128"/>
      <c r="G76" s="24"/>
      <c r="H76" s="24"/>
    </row>
    <row r="77" spans="2:8" x14ac:dyDescent="0.3">
      <c r="B77" s="24"/>
      <c r="C77" s="24"/>
      <c r="D77" s="27"/>
      <c r="E77" s="24"/>
      <c r="F77" s="24"/>
      <c r="G77" s="24"/>
      <c r="H77" s="24"/>
    </row>
    <row r="78" spans="2:8" x14ac:dyDescent="0.3">
      <c r="B78" s="24"/>
      <c r="C78" s="24"/>
      <c r="D78" s="27"/>
      <c r="E78" s="24"/>
      <c r="F78" s="24"/>
      <c r="G78" s="24"/>
      <c r="H78" s="24"/>
    </row>
    <row r="79" spans="2:8" x14ac:dyDescent="0.3">
      <c r="B79" s="24"/>
      <c r="C79" s="24"/>
      <c r="D79" s="27"/>
      <c r="E79" s="24"/>
      <c r="F79" s="24"/>
      <c r="G79" s="24"/>
      <c r="H79" s="24"/>
    </row>
    <row r="80" spans="2:8" x14ac:dyDescent="0.3">
      <c r="B80" s="24"/>
      <c r="C80" s="24"/>
      <c r="D80" s="27"/>
      <c r="E80" s="24"/>
      <c r="F80" s="24"/>
      <c r="G80" s="24"/>
      <c r="H80" s="24"/>
    </row>
    <row r="81" spans="2:8" x14ac:dyDescent="0.3">
      <c r="B81" s="24"/>
      <c r="C81" s="24"/>
      <c r="D81" s="27"/>
      <c r="E81" s="24"/>
      <c r="F81" s="24"/>
      <c r="G81" s="24"/>
      <c r="H81" s="24"/>
    </row>
    <row r="82" spans="2:8" x14ac:dyDescent="0.3">
      <c r="B82" s="24"/>
      <c r="C82" s="24"/>
      <c r="D82" s="27"/>
      <c r="E82" s="24"/>
      <c r="F82" s="24"/>
      <c r="G82" s="24"/>
      <c r="H82" s="24"/>
    </row>
    <row r="83" spans="2:8" x14ac:dyDescent="0.3">
      <c r="B83" s="24"/>
      <c r="C83" s="24"/>
      <c r="D83" s="27"/>
      <c r="E83" s="24"/>
      <c r="F83" s="24"/>
      <c r="G83" s="24"/>
      <c r="H83" s="24"/>
    </row>
    <row r="84" spans="2:8" x14ac:dyDescent="0.3">
      <c r="B84" s="24"/>
      <c r="C84" s="24"/>
      <c r="D84" s="27"/>
      <c r="E84" s="24"/>
      <c r="F84" s="24"/>
      <c r="G84" s="24"/>
      <c r="H84" s="24"/>
    </row>
    <row r="85" spans="2:8" x14ac:dyDescent="0.3">
      <c r="B85" s="24"/>
      <c r="C85" s="24"/>
      <c r="D85" s="27"/>
      <c r="E85" s="24"/>
      <c r="F85" s="24"/>
      <c r="G85" s="24"/>
      <c r="H85" s="24"/>
    </row>
  </sheetData>
  <mergeCells count="6">
    <mergeCell ref="B1:F1"/>
    <mergeCell ref="C74:F74"/>
    <mergeCell ref="C75:F75"/>
    <mergeCell ref="C76:F76"/>
    <mergeCell ref="B69:F71"/>
    <mergeCell ref="B68:F68"/>
  </mergeCells>
  <pageMargins left="0.57999999999999996" right="0.25" top="0.43" bottom="0.24" header="0.3" footer="0.3"/>
  <pageSetup paperSize="9" scale="7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zoomScaleNormal="100" workbookViewId="0">
      <selection activeCell="B18" sqref="B18"/>
    </sheetView>
  </sheetViews>
  <sheetFormatPr baseColWidth="10" defaultRowHeight="17.25" x14ac:dyDescent="0.3"/>
  <cols>
    <col min="1" max="1" width="3.85546875" style="37" bestFit="1" customWidth="1"/>
    <col min="2" max="2" width="48.85546875" style="37" customWidth="1"/>
    <col min="3" max="3" width="18.42578125" style="37" customWidth="1"/>
    <col min="4" max="4" width="16.28515625" style="37" customWidth="1"/>
    <col min="5" max="5" width="14.42578125" style="37" customWidth="1"/>
    <col min="6" max="6" width="15.85546875" style="37" customWidth="1"/>
    <col min="7" max="7" width="11.42578125" style="37"/>
    <col min="8" max="8" width="15.85546875" style="37" bestFit="1" customWidth="1"/>
    <col min="9" max="9" width="14" style="37" bestFit="1" customWidth="1"/>
    <col min="10" max="10" width="15.85546875" style="37" bestFit="1" customWidth="1"/>
    <col min="11" max="16384" width="11.42578125" style="37"/>
  </cols>
  <sheetData>
    <row r="1" spans="1:10" x14ac:dyDescent="0.3">
      <c r="A1" s="135" t="s">
        <v>110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0" x14ac:dyDescent="0.3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ht="16.5" customHeight="1" x14ac:dyDescent="0.3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 ht="32.25" customHeight="1" x14ac:dyDescent="0.3">
      <c r="A4" s="106" t="s">
        <v>64</v>
      </c>
      <c r="B4" s="106" t="s">
        <v>65</v>
      </c>
      <c r="C4" s="106" t="s">
        <v>66</v>
      </c>
      <c r="D4" s="106" t="s">
        <v>67</v>
      </c>
      <c r="E4" s="106" t="s">
        <v>68</v>
      </c>
      <c r="F4" s="106" t="s">
        <v>69</v>
      </c>
      <c r="G4" s="107" t="s">
        <v>70</v>
      </c>
      <c r="H4" s="107" t="s">
        <v>71</v>
      </c>
      <c r="I4" s="107" t="s">
        <v>72</v>
      </c>
      <c r="J4" s="107" t="s">
        <v>73</v>
      </c>
    </row>
    <row r="5" spans="1:10" x14ac:dyDescent="0.3">
      <c r="A5" s="108">
        <v>1</v>
      </c>
      <c r="B5" s="108" t="s">
        <v>74</v>
      </c>
      <c r="C5" s="108" t="s">
        <v>37</v>
      </c>
      <c r="D5" s="108" t="s">
        <v>75</v>
      </c>
      <c r="E5" s="108" t="s">
        <v>76</v>
      </c>
      <c r="F5" s="109">
        <v>45502</v>
      </c>
      <c r="G5" s="113" t="s">
        <v>111</v>
      </c>
      <c r="H5" s="111">
        <v>205361016</v>
      </c>
      <c r="I5" s="111">
        <v>9361156</v>
      </c>
      <c r="J5" s="111">
        <f>+H5+I5</f>
        <v>214722172</v>
      </c>
    </row>
    <row r="6" spans="1:10" x14ac:dyDescent="0.3">
      <c r="A6" s="108">
        <v>2</v>
      </c>
      <c r="B6" s="108" t="s">
        <v>77</v>
      </c>
      <c r="C6" s="108" t="s">
        <v>37</v>
      </c>
      <c r="D6" s="108" t="s">
        <v>95</v>
      </c>
      <c r="E6" s="108" t="s">
        <v>96</v>
      </c>
      <c r="F6" s="109">
        <v>45764</v>
      </c>
      <c r="G6" s="110" t="s">
        <v>113</v>
      </c>
      <c r="H6" s="111">
        <v>820321293</v>
      </c>
      <c r="I6" s="111">
        <v>128691058</v>
      </c>
      <c r="J6" s="111">
        <f>+H6+I6</f>
        <v>949012351</v>
      </c>
    </row>
    <row r="7" spans="1:10" x14ac:dyDescent="0.3">
      <c r="A7" s="108">
        <v>3</v>
      </c>
      <c r="B7" s="108" t="s">
        <v>77</v>
      </c>
      <c r="C7" s="108" t="s">
        <v>37</v>
      </c>
      <c r="D7" s="108" t="s">
        <v>78</v>
      </c>
      <c r="E7" s="108" t="s">
        <v>79</v>
      </c>
      <c r="F7" s="109">
        <v>45482</v>
      </c>
      <c r="G7" s="110" t="s">
        <v>112</v>
      </c>
      <c r="H7" s="111">
        <v>513613581</v>
      </c>
      <c r="I7" s="111">
        <v>29884521</v>
      </c>
      <c r="J7" s="111">
        <f>+H7+I7</f>
        <v>543498102</v>
      </c>
    </row>
    <row r="8" spans="1:10" ht="25.5" customHeight="1" x14ac:dyDescent="0.3">
      <c r="G8" s="106" t="s">
        <v>80</v>
      </c>
      <c r="H8" s="112">
        <f>SUM(H5:H7)</f>
        <v>1539295890</v>
      </c>
      <c r="I8" s="112">
        <f>SUM(I5:I7)</f>
        <v>167936735</v>
      </c>
      <c r="J8" s="112">
        <f>SUM(J5:J7)</f>
        <v>1707232625</v>
      </c>
    </row>
    <row r="10" spans="1:10" x14ac:dyDescent="0.3">
      <c r="J10" s="38"/>
    </row>
    <row r="11" spans="1:10" x14ac:dyDescent="0.3">
      <c r="A11" s="134" t="s">
        <v>114</v>
      </c>
      <c r="B11" s="134"/>
      <c r="C11" s="134"/>
      <c r="D11" s="134"/>
      <c r="E11" s="134"/>
      <c r="F11" s="134"/>
      <c r="G11" s="134"/>
      <c r="H11" s="134"/>
      <c r="I11" s="134"/>
      <c r="J11" s="134"/>
    </row>
    <row r="12" spans="1:10" ht="30" x14ac:dyDescent="0.3">
      <c r="A12" s="105" t="s">
        <v>64</v>
      </c>
      <c r="B12" s="106" t="s">
        <v>65</v>
      </c>
      <c r="C12" s="106" t="s">
        <v>66</v>
      </c>
      <c r="D12" s="106" t="s">
        <v>67</v>
      </c>
      <c r="E12" s="106" t="s">
        <v>68</v>
      </c>
      <c r="F12" s="106" t="s">
        <v>69</v>
      </c>
      <c r="G12" s="107" t="s">
        <v>70</v>
      </c>
      <c r="H12" s="107" t="s">
        <v>71</v>
      </c>
      <c r="I12" s="107" t="s">
        <v>72</v>
      </c>
      <c r="J12" s="107" t="s">
        <v>73</v>
      </c>
    </row>
    <row r="13" spans="1:10" x14ac:dyDescent="0.3">
      <c r="A13" s="108">
        <v>1</v>
      </c>
      <c r="B13" s="108" t="s">
        <v>81</v>
      </c>
      <c r="C13" s="108" t="s">
        <v>37</v>
      </c>
      <c r="D13" s="108">
        <v>852</v>
      </c>
      <c r="E13" s="108" t="s">
        <v>115</v>
      </c>
      <c r="F13" s="109">
        <v>45229</v>
      </c>
      <c r="G13" s="110" t="s">
        <v>82</v>
      </c>
      <c r="H13" s="111">
        <v>65240000</v>
      </c>
      <c r="I13" s="111">
        <v>4760000</v>
      </c>
      <c r="J13" s="111">
        <f>+H13+I13</f>
        <v>70000000</v>
      </c>
    </row>
    <row r="14" spans="1:10" ht="24" customHeight="1" x14ac:dyDescent="0.3">
      <c r="G14" s="106" t="s">
        <v>80</v>
      </c>
      <c r="H14" s="112">
        <f>SUM(H13:H13)</f>
        <v>65240000</v>
      </c>
      <c r="I14" s="112">
        <f>SUM(I13:I13)</f>
        <v>4760000</v>
      </c>
      <c r="J14" s="112">
        <f>SUM(J13:J13)</f>
        <v>70000000</v>
      </c>
    </row>
    <row r="15" spans="1:10" x14ac:dyDescent="0.3">
      <c r="J15" s="114"/>
    </row>
    <row r="16" spans="1:10" x14ac:dyDescent="0.3">
      <c r="J16" s="114"/>
    </row>
  </sheetData>
  <mergeCells count="2">
    <mergeCell ref="A11:J11"/>
    <mergeCell ref="A1:J3"/>
  </mergeCells>
  <pageMargins left="0.7" right="0.7" top="0.75" bottom="0.75" header="0.3" footer="0.3"/>
  <pageSetup paperSize="14" scale="84" orientation="landscape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F6"/>
  <sheetViews>
    <sheetView zoomScaleNormal="100" workbookViewId="0">
      <selection activeCell="D28" sqref="D28"/>
    </sheetView>
  </sheetViews>
  <sheetFormatPr baseColWidth="10" defaultRowHeight="15" x14ac:dyDescent="0.25"/>
  <cols>
    <col min="1" max="1" width="2.7109375" customWidth="1"/>
    <col min="2" max="2" width="64.28515625" bestFit="1" customWidth="1"/>
    <col min="4" max="4" width="21.5703125" bestFit="1" customWidth="1"/>
    <col min="5" max="5" width="16" customWidth="1"/>
    <col min="6" max="6" width="20" customWidth="1"/>
  </cols>
  <sheetData>
    <row r="1" spans="2:6" x14ac:dyDescent="0.25">
      <c r="B1" s="136" t="s">
        <v>116</v>
      </c>
      <c r="C1" s="136"/>
      <c r="D1" s="136"/>
      <c r="E1" s="136"/>
      <c r="F1" s="136"/>
    </row>
    <row r="2" spans="2:6" ht="15" customHeight="1" x14ac:dyDescent="0.25">
      <c r="B2" s="136"/>
      <c r="C2" s="136"/>
      <c r="D2" s="136"/>
      <c r="E2" s="136"/>
      <c r="F2" s="136"/>
    </row>
    <row r="3" spans="2:6" ht="15" customHeight="1" x14ac:dyDescent="0.25">
      <c r="B3" s="137"/>
      <c r="C3" s="137"/>
      <c r="D3" s="137"/>
      <c r="E3" s="137"/>
      <c r="F3" s="137"/>
    </row>
    <row r="4" spans="2:6" ht="28.5" x14ac:dyDescent="0.25">
      <c r="B4" s="12" t="s">
        <v>49</v>
      </c>
      <c r="C4" s="12" t="s">
        <v>45</v>
      </c>
      <c r="D4" s="13" t="s">
        <v>47</v>
      </c>
      <c r="E4" s="14" t="s">
        <v>19</v>
      </c>
      <c r="F4" s="12" t="s">
        <v>62</v>
      </c>
    </row>
    <row r="5" spans="2:6" ht="25.5" customHeight="1" x14ac:dyDescent="0.3">
      <c r="B5" s="19" t="s">
        <v>48</v>
      </c>
      <c r="C5" s="19" t="s">
        <v>46</v>
      </c>
      <c r="D5" s="20" t="s">
        <v>37</v>
      </c>
      <c r="E5" s="21">
        <v>45230</v>
      </c>
      <c r="F5" s="22">
        <v>1000000000</v>
      </c>
    </row>
    <row r="6" spans="2:6" ht="16.5" x14ac:dyDescent="0.3">
      <c r="B6" s="8"/>
      <c r="C6" s="8"/>
      <c r="D6" s="8"/>
      <c r="E6" s="8"/>
      <c r="F6" s="23">
        <f>SUM(F5)</f>
        <v>1000000000</v>
      </c>
    </row>
  </sheetData>
  <mergeCells count="1">
    <mergeCell ref="B1:F3"/>
  </mergeCells>
  <pageMargins left="0.7" right="0.7" top="0.75" bottom="0.75" header="0.3" footer="0.3"/>
  <pageSetup scale="68" orientation="landscape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E17"/>
  <sheetViews>
    <sheetView zoomScale="124" zoomScaleNormal="124" workbookViewId="0">
      <selection activeCell="D25" sqref="D25"/>
    </sheetView>
  </sheetViews>
  <sheetFormatPr baseColWidth="10" defaultRowHeight="15" x14ac:dyDescent="0.25"/>
  <cols>
    <col min="1" max="1" width="1.85546875" customWidth="1"/>
    <col min="2" max="2" width="56.140625" customWidth="1"/>
    <col min="3" max="3" width="16.42578125" bestFit="1" customWidth="1"/>
    <col min="4" max="4" width="14.42578125" customWidth="1"/>
    <col min="5" max="5" width="18" customWidth="1"/>
  </cols>
  <sheetData>
    <row r="1" spans="2:5" x14ac:dyDescent="0.25">
      <c r="B1" s="138" t="s">
        <v>101</v>
      </c>
      <c r="C1" s="138"/>
      <c r="D1" s="138"/>
      <c r="E1" s="138"/>
    </row>
    <row r="2" spans="2:5" ht="31.5" customHeight="1" x14ac:dyDescent="0.25">
      <c r="B2" s="139"/>
      <c r="C2" s="139"/>
      <c r="D2" s="139"/>
      <c r="E2" s="139"/>
    </row>
    <row r="3" spans="2:5" x14ac:dyDescent="0.25">
      <c r="B3" s="15" t="s">
        <v>44</v>
      </c>
      <c r="C3" s="15" t="s">
        <v>19</v>
      </c>
      <c r="D3" s="16" t="s">
        <v>45</v>
      </c>
      <c r="E3" s="17" t="s">
        <v>39</v>
      </c>
    </row>
    <row r="4" spans="2:5" ht="16.5" x14ac:dyDescent="0.3">
      <c r="B4" s="11" t="s">
        <v>93</v>
      </c>
      <c r="C4" s="7">
        <v>45208</v>
      </c>
      <c r="D4" s="5" t="s">
        <v>46</v>
      </c>
      <c r="E4" s="9">
        <v>998800</v>
      </c>
    </row>
    <row r="5" spans="2:5" ht="16.5" x14ac:dyDescent="0.3">
      <c r="B5" s="11" t="s">
        <v>61</v>
      </c>
      <c r="C5" s="7">
        <v>45187</v>
      </c>
      <c r="D5" s="5" t="s">
        <v>46</v>
      </c>
      <c r="E5" s="9">
        <v>13798000</v>
      </c>
    </row>
    <row r="6" spans="2:5" ht="16.5" x14ac:dyDescent="0.3">
      <c r="B6" s="11" t="s">
        <v>51</v>
      </c>
      <c r="C6" s="7">
        <v>45208</v>
      </c>
      <c r="D6" s="5" t="s">
        <v>46</v>
      </c>
      <c r="E6" s="9">
        <v>852800</v>
      </c>
    </row>
    <row r="7" spans="2:5" ht="16.5" x14ac:dyDescent="0.3">
      <c r="B7" s="11" t="s">
        <v>100</v>
      </c>
      <c r="C7" s="7">
        <v>45218</v>
      </c>
      <c r="D7" s="5" t="s">
        <v>46</v>
      </c>
      <c r="E7" s="9">
        <v>867000</v>
      </c>
    </row>
    <row r="8" spans="2:5" ht="16.5" x14ac:dyDescent="0.3">
      <c r="B8" s="11" t="s">
        <v>94</v>
      </c>
      <c r="C8" s="7">
        <v>45225</v>
      </c>
      <c r="D8" s="5" t="s">
        <v>46</v>
      </c>
      <c r="E8" s="9">
        <v>64034437</v>
      </c>
    </row>
    <row r="9" spans="2:5" ht="16.5" x14ac:dyDescent="0.3">
      <c r="B9" s="11" t="s">
        <v>56</v>
      </c>
      <c r="C9" s="7">
        <v>45210</v>
      </c>
      <c r="D9" s="5" t="s">
        <v>46</v>
      </c>
      <c r="E9" s="9">
        <v>265000</v>
      </c>
    </row>
    <row r="10" spans="2:5" ht="16.5" x14ac:dyDescent="0.3">
      <c r="B10" s="11" t="s">
        <v>99</v>
      </c>
      <c r="C10" s="7">
        <v>45305</v>
      </c>
      <c r="D10" s="5" t="s">
        <v>46</v>
      </c>
      <c r="E10" s="9">
        <v>31664000</v>
      </c>
    </row>
    <row r="11" spans="2:5" ht="16.5" x14ac:dyDescent="0.3">
      <c r="B11" s="11" t="s">
        <v>57</v>
      </c>
      <c r="C11" s="7">
        <v>45220</v>
      </c>
      <c r="D11" s="5" t="s">
        <v>46</v>
      </c>
      <c r="E11" s="9">
        <v>94300000</v>
      </c>
    </row>
    <row r="12" spans="2:5" ht="16.5" x14ac:dyDescent="0.3">
      <c r="B12" s="11" t="s">
        <v>58</v>
      </c>
      <c r="C12" s="7">
        <v>45213</v>
      </c>
      <c r="D12" s="5" t="s">
        <v>46</v>
      </c>
      <c r="E12" s="9">
        <v>6673760</v>
      </c>
    </row>
    <row r="13" spans="2:5" ht="16.5" x14ac:dyDescent="0.3">
      <c r="B13" s="11" t="s">
        <v>59</v>
      </c>
      <c r="C13" s="7">
        <v>45225</v>
      </c>
      <c r="D13" s="5" t="s">
        <v>46</v>
      </c>
      <c r="E13" s="9">
        <v>21745205</v>
      </c>
    </row>
    <row r="14" spans="2:5" ht="16.5" x14ac:dyDescent="0.3">
      <c r="B14" s="11" t="s">
        <v>60</v>
      </c>
      <c r="C14" s="7">
        <v>45225</v>
      </c>
      <c r="D14" s="5" t="s">
        <v>46</v>
      </c>
      <c r="E14" s="9">
        <v>4655000</v>
      </c>
    </row>
    <row r="15" spans="2:5" x14ac:dyDescent="0.25">
      <c r="B15" s="1"/>
      <c r="D15" s="1"/>
      <c r="E15" s="10">
        <f>SUM(E4:E14)</f>
        <v>239854002</v>
      </c>
    </row>
    <row r="16" spans="2:5" x14ac:dyDescent="0.25">
      <c r="B16" s="1"/>
      <c r="C16" s="1"/>
      <c r="D16" s="1"/>
      <c r="E16" s="3"/>
    </row>
    <row r="17" spans="2:5" x14ac:dyDescent="0.25">
      <c r="B17" s="1"/>
      <c r="C17" s="1"/>
      <c r="D17" s="1"/>
      <c r="E17" s="2"/>
    </row>
  </sheetData>
  <sortState ref="B4:E14">
    <sortCondition ref="B4:B14"/>
  </sortState>
  <mergeCells count="1">
    <mergeCell ref="B1:E2"/>
  </mergeCells>
  <pageMargins left="0.7" right="0.7" top="0.75" bottom="0.75" header="0.3" footer="0.3"/>
  <pageSetup scale="83" orientation="portrait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G11"/>
  <sheetViews>
    <sheetView zoomScale="106" zoomScaleNormal="106" workbookViewId="0">
      <selection activeCell="F24" sqref="F24"/>
    </sheetView>
  </sheetViews>
  <sheetFormatPr baseColWidth="10" defaultRowHeight="15" x14ac:dyDescent="0.25"/>
  <cols>
    <col min="1" max="1" width="2.140625" customWidth="1"/>
    <col min="2" max="2" width="22.85546875" bestFit="1" customWidth="1"/>
    <col min="3" max="3" width="13.7109375" bestFit="1" customWidth="1"/>
    <col min="4" max="4" width="15.140625" bestFit="1" customWidth="1"/>
    <col min="5" max="5" width="13.85546875" customWidth="1"/>
    <col min="6" max="6" width="14.7109375" customWidth="1"/>
    <col min="7" max="7" width="18.42578125" bestFit="1" customWidth="1"/>
    <col min="8" max="8" width="15.28515625" bestFit="1" customWidth="1"/>
  </cols>
  <sheetData>
    <row r="1" spans="2:7" x14ac:dyDescent="0.25">
      <c r="B1" s="140" t="s">
        <v>92</v>
      </c>
      <c r="C1" s="140"/>
      <c r="D1" s="140"/>
      <c r="E1" s="140"/>
      <c r="F1" s="140"/>
      <c r="G1" s="140"/>
    </row>
    <row r="2" spans="2:7" x14ac:dyDescent="0.25">
      <c r="B2" s="140"/>
      <c r="C2" s="140"/>
      <c r="D2" s="140"/>
      <c r="E2" s="140"/>
      <c r="F2" s="140"/>
      <c r="G2" s="140"/>
    </row>
    <row r="4" spans="2:7" ht="16.5" x14ac:dyDescent="0.3">
      <c r="B4" s="4" t="s">
        <v>52</v>
      </c>
      <c r="C4" s="8"/>
      <c r="D4" s="8"/>
      <c r="E4" s="8"/>
      <c r="F4" s="18" t="s">
        <v>53</v>
      </c>
      <c r="G4" s="122">
        <v>45199</v>
      </c>
    </row>
    <row r="5" spans="2:7" ht="28.5" x14ac:dyDescent="0.25">
      <c r="B5" s="12" t="s">
        <v>40</v>
      </c>
      <c r="C5" s="12" t="s">
        <v>41</v>
      </c>
      <c r="D5" s="13" t="s">
        <v>105</v>
      </c>
      <c r="E5" s="14" t="s">
        <v>54</v>
      </c>
      <c r="F5" s="12" t="s">
        <v>55</v>
      </c>
      <c r="G5" s="12" t="s">
        <v>42</v>
      </c>
    </row>
    <row r="6" spans="2:7" ht="16.5" x14ac:dyDescent="0.3">
      <c r="B6" s="123" t="s">
        <v>106</v>
      </c>
      <c r="C6" s="123" t="s">
        <v>107</v>
      </c>
      <c r="D6" s="123">
        <v>28803</v>
      </c>
      <c r="E6" s="124">
        <v>45188</v>
      </c>
      <c r="F6" s="125">
        <v>45199</v>
      </c>
      <c r="G6" s="126">
        <v>18960000</v>
      </c>
    </row>
    <row r="7" spans="2:7" ht="16.5" x14ac:dyDescent="0.3">
      <c r="B7" s="5" t="s">
        <v>106</v>
      </c>
      <c r="C7" s="5" t="s">
        <v>108</v>
      </c>
      <c r="D7" s="5">
        <v>22229794</v>
      </c>
      <c r="E7" s="6">
        <v>45199</v>
      </c>
      <c r="F7" s="7">
        <v>45199</v>
      </c>
      <c r="G7" s="35">
        <v>18160000</v>
      </c>
    </row>
    <row r="8" spans="2:7" ht="16.5" x14ac:dyDescent="0.3">
      <c r="B8" s="5" t="s">
        <v>106</v>
      </c>
      <c r="C8" s="5" t="s">
        <v>107</v>
      </c>
      <c r="D8" s="5">
        <v>28821</v>
      </c>
      <c r="E8" s="6">
        <v>45198</v>
      </c>
      <c r="F8" s="7">
        <v>45198</v>
      </c>
      <c r="G8" s="35">
        <v>12137000</v>
      </c>
    </row>
    <row r="9" spans="2:7" ht="16.5" x14ac:dyDescent="0.3">
      <c r="B9" s="5" t="s">
        <v>109</v>
      </c>
      <c r="C9" s="5" t="s">
        <v>107</v>
      </c>
      <c r="D9" s="5">
        <v>28819</v>
      </c>
      <c r="E9" s="6">
        <v>45198</v>
      </c>
      <c r="F9" s="7">
        <v>45198</v>
      </c>
      <c r="G9" s="35">
        <v>10220000</v>
      </c>
    </row>
    <row r="10" spans="2:7" ht="16.5" x14ac:dyDescent="0.3">
      <c r="B10" s="5"/>
      <c r="C10" s="5"/>
      <c r="D10" s="5"/>
      <c r="E10" s="6"/>
      <c r="F10" s="7"/>
      <c r="G10" s="35"/>
    </row>
    <row r="11" spans="2:7" ht="18.75" x14ac:dyDescent="0.3">
      <c r="B11" s="8"/>
      <c r="C11" s="8"/>
      <c r="D11" s="8"/>
      <c r="E11" s="8"/>
      <c r="F11" s="121" t="s">
        <v>43</v>
      </c>
      <c r="G11" s="36">
        <f>SUM(G6:G10)</f>
        <v>59477000</v>
      </c>
    </row>
  </sheetData>
  <mergeCells count="1">
    <mergeCell ref="B1:G2"/>
  </mergeCells>
  <pageMargins left="0.25" right="0.25" top="0.75" bottom="0.75" header="0.3" footer="0.3"/>
  <pageSetup paperSize="14" orientation="portrait" horizontalDpi="0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rCYiCb4SNJ4n0vfetwrgxtH7CWNi22P+WMxDhq+kwFU=</DigestValue>
    </Reference>
    <Reference Type="http://www.w3.org/2000/09/xmldsig#Object" URI="#idOfficeObject">
      <DigestMethod Algorithm="http://www.w3.org/2001/04/xmlenc#sha256"/>
      <DigestValue>zYYgJIJexfOzn9jxgQE6+PZRwHr6wINjc+NJFHL/Y7k=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xPwQC8Q1xVgh8O4JJ7JYOdUGcCNIzwfAo0fPb6iUu8w=</DigestValue>
    </Reference>
    <Reference Type="http://www.w3.org/2000/09/xmldsig#Object" URI="#idValidSigLnImg">
      <DigestMethod Algorithm="http://www.w3.org/2001/04/xmlenc#sha256"/>
      <DigestValue>OBpDr0V7A8cwqbIvij67HSoTMwe27kkkY83Cu4gElKA=</DigestValue>
    </Reference>
    <Reference Type="http://www.w3.org/2000/09/xmldsig#Object" URI="#idInvalidSigLnImg">
      <DigestMethod Algorithm="http://www.w3.org/2001/04/xmlenc#sha256"/>
      <DigestValue>Q810Fi1MeNAn1+rAbJUYvCZczRB/39m5XKhkzfumqbM=</DigestValue>
    </Reference>
  </SignedInfo>
  <SignatureValue>kOZmmltnAooyeU/xIBVObiHWLPNLYV+9cvDh2F9obL9LWX6T2L2UgXN/NqxWUVxDdHl62mU+88Bd
RgaaWxDtwvS+5gCrHVwyneNlz3hAEAzmNuSjauprMpkU2vr9SSecnYAMOc+aWQuJm3mkCb+i1GGF
A2sOcsgqPQV/VautCxRTOrfHB5sA29dnP1jbRPqn+aO/rrKQNwPKSGv8oQWPs6jbliVE9msAyRI1
Cx+RBWo97ZPdBZnUnOHDH94r+8voEmn5FsSOtITBdJPu1k1kgE3ANg31YzDdc8Wkc1K7anJwSg6w
ArKCJ1VzgoaufW3zrHS/6+r5GvhzT4Y1UKThkQ==</SignatureValue>
  <KeyInfo>
    <X509Data>
      <X509Certificate>MIIIhDCCBmygAwIBAgIIQHS1UNG/RtswDQYJKoZIhvcNAQELBQAwWjEaMBgGA1UEAwwRQ0EtRE9DVU1FTlRBIFMuQS4xFjAUBgNVBAUTDVJVQzgwMDUwMTcyLTExFzAVBgNVBAoMDkRPQ1VNRU5UQSBTLkEuMQswCQYDVQQGEwJQWTAeFw0yMjExMDQxOTU3MDBaFw0yNDExMDMxOTU3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C9Q+SGiF5075XVF5hcA4lHyqgnKlAH2YukBDWx9in8EAhM1XzwHnYpSesJq+YoyA/VTXwhENy41eTOCuXTA+1t2PBqLOtTbVZ3omM9zlhCFiPdgKXCwp52m2/9xfCOx0t9GpNP5XeD0qekSGA4McJCpcv2e1YyiiI8o7Tyy7b1+xNGOfnv/rRduitNaaM4arheVjOIMKjFkNLqfdp0ysQn2z5WjNvV/TFbmp6hH0aXwDZjYRdy9bxT64Bb1xBKt70h5O1GbkXBPbLdwiMvyAdxdCnZab4Dj0U1RIQExX7BVbyG84os6ehf8IKBRk5X6dUldfE+Rq8TpLbF/cFy76Y5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Fc2vUgXC9rRZ7Pz52UO7XyItq9jAOBgNVHQ8BAf8EBAMCBeAwDQYJKoZIhvcNAQELBQADggIBAIII6RoZ+cRV6ofPP4o5AY7ufp0o0Z4YVNFktOaaGfvj6LeSKkpXjnjIv4LXWejtgv7FgWm4yQEYT/6tosH63y+Thfc2ug4rJ/uA/kZ2ctT6zCZyFmxU5dcHi/rMT1gySPrvUHG9+/bGgW8UVnCCDgpYpzdsIHKVhFri9s1xNDVgMJz7SSff18YPGSxOZDgj7JTxUrkSNX6XNOPy7gMO+PeCBoC0AMRho4elOu75lIMYcBy7ea47F5jj3yUuuiRIZlWmhlYxqpnBCiuw9KPBzPh0Y2L8csLZ+jM0KmuW21T3sfsh0PmG0AR3BxIA0cG2o455d1MrxuAfEeHiYqPhwraIekq5WogZVBi0A4Zos9L8BzPtuOxUyCmTk6nTvKjHerHbEcRpZgqDeUQgNP07hXrtn3vUclJXoac4Gz1rbAEfEdyYb7Sk6AR5sPTn/nEOAt9oHkZJT4e7MnGHXIFyIcehBga3PCjrt7/EIvPXiXyJyCN/lb+jhOJ2SE6d2e6hEOLU4v2Urh+Vtb1UEvkF1f1h5Hduu5Cn578BLtfOM5K26j8yL3DRK/aQ0Ve/7NXara5ABgHgNHArPfzQII2uZUZi6z1D/xt9tdG1coQdjF95iGWInQpOCCm/gS9ty/jpqdbcE7BHsAB0lAxAovAWBdsQnb5u6wJ7Q4RMPGW7h3P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2tP3QzevV6ehpGdfkPMga/6b0qRT6Fma5V/ihUNbydk=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Jwza4Mkmd/A4uPgzLmNMa/M5qSBOULyRvlRHsK49dE0=</DigestValue>
      </Reference>
      <Reference URI="/xl/drawings/vmlDrawing2.vml?ContentType=application/vnd.openxmlformats-officedocument.vmlDrawing">
        <DigestMethod Algorithm="http://www.w3.org/2001/04/xmlenc#sha256"/>
        <DigestValue>7djoJGFZr+e/PWbeaMKCKEEASdx1dM0IO49/iMcoMMQ=</DigestValue>
      </Reference>
      <Reference URI="/xl/drawings/vmlDrawing3.vml?ContentType=application/vnd.openxmlformats-officedocument.vmlDrawing">
        <DigestMethod Algorithm="http://www.w3.org/2001/04/xmlenc#sha256"/>
        <DigestValue>VoQG43Rxing0V8T3Iq43/t/vB1+quk7VgV8tkaIDg/Q=</DigestValue>
      </Reference>
      <Reference URI="/xl/drawings/vmlDrawing4.vml?ContentType=application/vnd.openxmlformats-officedocument.vmlDrawing">
        <DigestMethod Algorithm="http://www.w3.org/2001/04/xmlenc#sha256"/>
        <DigestValue>fmmu3UhJwhX7yUWEnDFgFhZg9ski5WsWtxPU+N5l/kg=</DigestValue>
      </Reference>
      <Reference URI="/xl/drawings/vmlDrawing5.vml?ContentType=application/vnd.openxmlformats-officedocument.vmlDrawing">
        <DigestMethod Algorithm="http://www.w3.org/2001/04/xmlenc#sha256"/>
        <DigestValue>Al20ADfyz+ZVB2gg8CD9NurGpFSCuqnQMZc5m0WrQ68=</DigestValue>
      </Reference>
      <Reference URI="/xl/media/image1.emf?ContentType=image/x-emf">
        <DigestMethod Algorithm="http://www.w3.org/2001/04/xmlenc#sha256"/>
        <DigestValue>a6t6cbhayJsHWANpQqL+rqDLwEDFPfczxXtSdrW5SDg=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1adIQ8KUM/ozkgSw40ZW6CWrW31pla5l/x2KR8eZ7EY=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uyAhqDHyvK2ol4adIFKSJTCPXv26v+d6fdN8mFQTrtE=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do/a7SQ/re3cH6f4NJRZz+krQdYQCGfsjiGpohPfPfs=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eD0EYQ2lv9iP1xuHsUqYDheCykOf1a0D6m22btGAuCU=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zCOp53OCNvvxDFbER8QVMRxwhixp8BO7SRCOHhT2cMI=</DigestValue>
      </Reference>
      <Reference URI="/xl/sharedStrings.xml?ContentType=application/vnd.openxmlformats-officedocument.spreadsheetml.sharedStrings+xml">
        <DigestMethod Algorithm="http://www.w3.org/2001/04/xmlenc#sha256"/>
        <DigestValue>d0LqV47WlRTukiRxhR6lAZDvlcNabgUPsuL0/63wj+k=</DigestValue>
      </Reference>
      <Reference URI="/xl/styles.xml?ContentType=application/vnd.openxmlformats-officedocument.spreadsheetml.styles+xml">
        <DigestMethod Algorithm="http://www.w3.org/2001/04/xmlenc#sha256"/>
        <DigestValue>bFzCrE+PdTBs6lbKw+6WMDH2c+5NRSK34vtSFdt0D78=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9K6xoKOZtnDgez3vKYljufPWnEVIX/VXuZxEm4dgjYQ=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GLuSpwMiJoPPsnMBp0pU/rEdSpp/D1aMmhmCNx/PTGk=</DigestValue>
      </Reference>
      <Reference URI="/xl/worksheets/sheet2.xml?ContentType=application/vnd.openxmlformats-officedocument.spreadsheetml.worksheet+xml">
        <DigestMethod Algorithm="http://www.w3.org/2001/04/xmlenc#sha256"/>
        <DigestValue>0bsDl6qyrqfF71cPS1wy1iuV1rQluGtWJBQPC81tIyA=</DigestValue>
      </Reference>
      <Reference URI="/xl/worksheets/sheet3.xml?ContentType=application/vnd.openxmlformats-officedocument.spreadsheetml.worksheet+xml">
        <DigestMethod Algorithm="http://www.w3.org/2001/04/xmlenc#sha256"/>
        <DigestValue>xLqLP9fHO+PDZjCeqmScUCa8tUFDXaCj2FvlVKNnplY=</DigestValue>
      </Reference>
      <Reference URI="/xl/worksheets/sheet4.xml?ContentType=application/vnd.openxmlformats-officedocument.spreadsheetml.worksheet+xml">
        <DigestMethod Algorithm="http://www.w3.org/2001/04/xmlenc#sha256"/>
        <DigestValue>vB0QnXdP04fiLWOa8Ts46dZoo7Vug67f3q0+/pQ8dpE=</DigestValue>
      </Reference>
      <Reference URI="/xl/worksheets/sheet5.xml?ContentType=application/vnd.openxmlformats-officedocument.spreadsheetml.worksheet+xml">
        <DigestMethod Algorithm="http://www.w3.org/2001/04/xmlenc#sha256"/>
        <DigestValue>Xr8pgIjKQbJlftDq36fQk3vvGHAgSlvkTPgkOrDj3TQ=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2023-11-14T19:17:16Z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{95AE8A79-67BD-412C-A27D-2D842623AC93}</SetupID>
          <SignatureText>GEORGINIO EVER ROJAS BORJA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2023-11-14T19:17:16Z</xd:SigningTime>
          <xd:SigningCertificate>
            <xd:Cert>
              <xd:CertDigest>
                <DigestMethod Algorithm="http://www.w3.org/2001/04/xmlenc#sha256"/>
                <DigestValue>/uShRkwFMtkyrylooZXlNcPEGGUscQUZLp5euxjsVHs=</DigestValue>
              </xd:CertDigest>
              <xd:IssuerSerial>
                <X509IssuerName>C=PY, O=DOCUMENTA S.A., SERIALNUMBER=RUC80050172-1, CN=CA-DOCUMENTA S.A.</X509IssuerName>
                <X509SerialNumber>4644536474446808795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wGgAAQA0AACBFTUYAAAEAIBwAAKo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Tg1Oh+H8AABMAFAAAAAAAcFGDofh/AAAAvPDR+H8AADiDU6H4fwAAAAAAAAAAAAAAvPDR+H8AAIm5eIevAAAAAAAAAAAAAAAAAAAAAAAAAPmv7ST3owAASAAAAAAAAAD0PIOh+H8AAIBRjKH4fwAAID+DoQAAAAABAAAArwAAAHBRg6H4fwAAAADv0fh/AAAAAAAAAAAAAAAAAACvAAAAoTNrz/h/AABgw1SGywEAAAAAAAAAAAAAMKIhiMsBAADou3iHrwAAAHALAAAAAAAAAAAAAAAAAAAAAAAAAAAAAAAAAAAAAAAAYLt4h68AAABPe1OhZHYACAAAAAAlAAAADAAAAAEAAAAYAAAADAAAAAAAAAISAAAADAAAAAEAAAAeAAAAGAAAAL0AAAAEAAAA9wAAABEAAAAlAAAADAAAAAEAAABUAAAAiAAAAL4AAAAEAAAA9QAAABAAAAABAAAAAIDTQQAA1EG+AAAABAAAAAoAAABMAAAAAAAAAAAAAAAAAAAA//////////9gAAAAMQA0AC8AMQAxAC8AMgAwADIAMwAGAAAABgAAAAQAAAAGAAAABgAAAAQAAAAGAAAABgAAAAYAAAAGAAAASwAAAEAAAAAwAAAABQAAACAAAAABAAAAAQAAABAAAAAAAAAAAAAAAAABAACAAAAAAAAAAAAAAAAAAQAAgAAAAFIAAABwAQAAAgAAABAAAAAHAAAAAAAAAAAAAAC8AgAAAAAAAAECAiJTAHkAcwB0AGUAbQAAAAAAAAAAAEgqAAAAAAAALQAKAQAAAACgEwxAAfn//38AAAAAAAAAACAAAAD5//+AAAAAAAAAAAAAAAAAAAAAAAAAAAAAAAAAAAAAAAAAAPjxhc/4fwAAAAAAAAAAAAAAAAAAAAAAAAAAAAAAAAAAAAAAAAAAAAAAAAAAAAAAAAEAAAAMBgABAAAAAACxAAA59u0k96MAAAAAAADLAQEABwAAAAAAAAAAAAAAAAAAADCiIYgAAAAAkOV4h68AAABwI9OPywEAADCGIYjLAQAAzOR4h68AAAAg5XiHrwAAAKEza8/4fwAA8O5272o1AABg7nbvAAAAACDsk5fLAQAAAAAAAAAAAADM5HiHrwAAAAcAAAD4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I3KncsBAAAY4Bqg+H8AAAAAAAAAAAAA+PGFz/h/AAAAAAAAAAAAAAHmUqD4fwAAAgAAAAAAAAAAAAAAAAAAAAAAAAAAAAAAyA4aiMsBAAAgTk2PywEAAHmq7ST3owAAIE5Nj8sBAAAGAAAAAAAAAAAAAAAAAAAAMKIhiAAAAABowXiHrwAAAOD///8AAAAAAwAAAAAAAACMwHiHrwAAAODAeIevAAAAoTNrz/h/AABgIMedywEAAAC98NEAAAAAAAAAAAAAAADLiyKg+H8AAIzAeIevAAAABgAAAPh/AAAAAAAAAAAAAAAAAAAAAAAAAAAAAAAAAAB+vPDR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AAAAAAAAAAAEreGaD4fwAAAAAAAAAAAAD48YXP+H8AAAAAAAAAAAAAMwAAAAAAAAD/AAAAAAAAAAAAAAAAAAAAAAAAAAAAAAD96FCh+H8AAIgn/67LAQAAKartJPejAACUdQIAAAAAAAkAAAAAAAAAAAAAAAAAAAAwoiGIAAAAALjBeIevAAAA8P///wAAAAAEAAAAAAAAANzAeIevAAAAMMF4h68AAAChM2vP+H8AAEAgx53LAQAAAL3w0QAAAAAAAAAAAAAAAHnAeIevAAAA3MB4h68AAAAJAAAA+H8AAAAAAAAAAAAAAAAAAAAAAAAAAAAAAAAAAH688NFkdgAIAAAAACUAAAAMAAAABAAAABgAAAAMAAAAAAAAAhIAAAAMAAAAAQAAAB4AAAAYAAAAKQAAADMAAADwAAAASAAAACUAAAAMAAAABAAAAFQAAADkAAAAKgAAADMAAADuAAAARwAAAAEAAAAAgNNBAADUQSoAAAAzAAAAGQAAAEwAAAAAAAAAAAAAAAAAAAD//////////4AAAABHAEUATwBSAEcASQBOAEkATwAgAEUAVgBFAFIAIABSAE8ASgBBAFMAIABCAC4ALgAuAAA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</Object>
  <Object Id="idInvalidSigLnImg">AQAAAGwAAAAAAAAAAAAAAP8AAAB/AAAAAAAAAAAAAABwGgAAQA0AACBFTUYAAAEAvB8AALA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AAAAAfqbJd6PIeqDCQFZ4JTd0Lk/HMVPSGy5uFiE4GypVJ0KnHjN9AAABAGwAAACcz+7S6ffb7fnC0t1haH0hMm8aLXIuT8ggOIwoRKslP58cK08AAAFWEwAAAMHg9P///////////+bm5k9SXjw/SzBRzTFU0y1NwSAyVzFGXwEBAgAACA8mnM/u69/SvI9jt4tgjIR9FBosDBEjMVTUMlXWMVPRKUSeDxk4AAAAAFYAAADT6ff///////+Tk5MjK0krSbkvUcsuT8YVJFoTIFIrSbgtTcEQHEdSAQAAAJzP7vT6/bTa8kRleixHhy1Nwi5PxiQtTnBwcJKSki81SRwtZAgOIwAxAAAAweD02+35gsLqZ5q6Jz1jNEJyOUZ4qamp+/v7////wdPeVnCJAQECAAEAAACv1/Ho8/ubzu6CwuqMudS3u769vb3////////////L5fZymsABAgNX9AAAAK/X8fz9/uLx+snk9uTy+vz9/v///////////////8vl9nKawAECAwAAAAAAotHvtdryxOL1xOL1tdry0+r32+350+r3tdryxOL1pdPvc5rAAQIDTX4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E4NTofh/AAATABQAAAAAAHBRg6H4fwAAALzw0fh/AAA4g1Oh+H8AAAAAAAAAAAAAALzw0fh/AACJuXiHrwAAAAAAAAAAAAAAAAAAAAAAAAD5r+0k96MAAEgAAAAAAAAA9DyDofh/AACAUYyh+H8AACA/g6EAAAAAAQAAAK8AAABwUYOh+H8AAAAA79H4fwAAAAAAAAAAAAAAAAAArwAAAKEza8/4fwAAYMNUhssBAAAAAAAAAAAAADCiIYjLAQAA6Lt4h68AAABwCwAAAAAAAAAAAAAAAAAAAAAAAAAAAAAAAAAAAAAAAGC7eIevAAAAT3tToWR2AAgAAAAAJQAAAAwAAAABAAAAGAAAAAwAAAD/AAACEgAAAAwAAAABAAAAHgAAABgAAAAiAAAABAAAAHIAAAARAAAAJQAAAAwAAAABAAAAVAAAAKgAAAAjAAAABAAAAHAAAAAQAAAAAQAAAACA00EAANR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EgqAAAAAAAALQAKAQAAAACgEwxAAfn//38AAAAAAAAAACAAAAD5//+AAAAAAAAAAAAAAAAAAAAAAAAAAAAAAAAAAAAAAAAAAPjxhc/4fwAAAAAAAAAAAAAAAAAAAAAAAAAAAAAAAAAAAAAAAAAAAAAAAAAAAAAAAAEAAAAMBgABAAAAAACxAAA59u0k96MAAAAAAADLAQEABwAAAAAAAAAAAAAAAAAAADCiIYgAAAAAkOV4h68AAABwI9OPywEAADCGIYjLAQAAzOR4h68AAAAg5XiHrwAAAKEza8/4fwAA8O5272o1AABg7nbvAAAAACDsk5fLAQAAAAAAAAAAAADM5HiHrwAAAAcAAAD4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I3KncsBAAAY4Bqg+H8AAAAAAAAAAAAA+PGFz/h/AAAAAAAAAAAAAAHmUqD4fwAAAgAAAAAAAAAAAAAAAAAAAAAAAAAAAAAAyA4aiMsBAAAgTk2PywEAAHmq7ST3owAAIE5Nj8sBAAAGAAAAAAAAAAAAAAAAAAAAMKIhiAAAAABowXiHrwAAAOD///8AAAAAAwAAAAAAAACMwHiHrwAAAODAeIevAAAAoTNrz/h/AABgIMedywEAAAC98NEAAAAAAAAAAAAAAADLiyKg+H8AAIzAeIevAAAABgAAAPh/AAAAAAAAAAAAAAAAAAAAAAAAAAAAAAAAAAB+vPDR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AAAAAAAAAAAEreGaD4fwAAAAAAAAAAAAD48YXP+H8AAAAAAAAAAAAAMwAAAAAAAAD/AAAAAAAAAAAAAAAAAAAAAAAAAAAAAAD96FCh+H8AAIgn/67LAQAAKartJPejAACUdQIAAAAAAAkAAAAAAAAAAAAAAAAAAAAwoiGIAAAAALjBeIevAAAA8P///wAAAAAEAAAAAAAAANzAeIevAAAAMMF4h68AAAChM2vP+H8AAEAgx53LAQAAAL3w0QAAAAAAAAAAAAAAAHnAeIevAAAA3MB4h68AAAAJAAAA+H8AAAAAAAAAAAAAAAAAAAAAAAAAAAAAAAAAAH688NFkdgAIAAAAACUAAAAMAAAABAAAABgAAAAMAAAAAAAAAhIAAAAMAAAAAQAAAB4AAAAYAAAAKQAAADMAAADwAAAASAAAACUAAAAMAAAABAAAAFQAAADkAAAAKgAAADMAAADuAAAARwAAAAEAAAAAgNNBAADUQSoAAAAzAAAAGQAAAEwAAAAAAAAAAAAAAAAAAAD//////////4AAAABHAEUATwBSAEcASQBOAEkATwAgAEUAVgBFAFIAIABSAE8ASgBBAFMAIABCAC4ALgAuAAA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8KhcOq1VDzaiqqgbgfkvTbl9Q1jHZIzLO+KWlA3Uhbw=</DigestValue>
    </Reference>
    <Reference Type="http://www.w3.org/2000/09/xmldsig#Object" URI="#idOfficeObject">
      <DigestMethod Algorithm="http://www.w3.org/2001/04/xmlenc#sha256"/>
      <DigestValue>pxHUjndMVRITG/mK8ZSLTqo9HB44FrRJ91xlkAPLh+g=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SuiYOmefx6Vt1ZybPDizzE0ASz7gvJrL3BDmQErr2wc=</DigestValue>
    </Reference>
    <Reference Type="http://www.w3.org/2000/09/xmldsig#Object" URI="#idValidSigLnImg">
      <DigestMethod Algorithm="http://www.w3.org/2001/04/xmlenc#sha256"/>
      <DigestValue>OBpDr0V7A8cwqbIvij67HSoTMwe27kkkY83Cu4gElKA=</DigestValue>
    </Reference>
    <Reference Type="http://www.w3.org/2000/09/xmldsig#Object" URI="#idInvalidSigLnImg">
      <DigestMethod Algorithm="http://www.w3.org/2001/04/xmlenc#sha256"/>
      <DigestValue>rZfa8AHweqXHPeVvZUnLTMWURwHKLQ3UDbmhij1Phjc=</DigestValue>
    </Reference>
  </SignedInfo>
  <SignatureValue>Lp+1e2NC5C2JPh7kP4K/jbATZ37l8lXlAsWXnt4IhL5YepVhSd3KKNo31MbhJFxPhat2kkiyvThy
3KOgcOFZGrNXn7RLxlLUjZAWlDcHmiseWo+Oaaj/QvMR1ISRk5gt52AF9txP7GoxQS3zhJC4C341
GQgfhnJy4hFEtDTp2++Xqd2EeYZshSOoE7vCt54N/aYMfG09V++eL8wptlLd4z12NpIuR67K9LxL
0XbxifbwqJM5w7MEg6GUvmou2RmY8kuV4YhdT+ESGjOXkEtXl2xvBFp48oJCdsIVMV3pE3gUa0Nw
L4ctxOj4toplM4IRc2APw6LUnmgNKQuZlKDFRg==</SignatureValue>
  <KeyInfo>
    <X509Data>
      <X509Certificate>MIIIhDCCBmygAwIBAgIIQHS1UNG/RtswDQYJKoZIhvcNAQELBQAwWjEaMBgGA1UEAwwRQ0EtRE9DVU1FTlRBIFMuQS4xFjAUBgNVBAUTDVJVQzgwMDUwMTcyLTExFzAVBgNVBAoMDkRPQ1VNRU5UQSBTLkEuMQswCQYDVQQGEwJQWTAeFw0yMjExMDQxOTU3MDBaFw0yNDExMDMxOTU3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C9Q+SGiF5075XVF5hcA4lHyqgnKlAH2YukBDWx9in8EAhM1XzwHnYpSesJq+YoyA/VTXwhENy41eTOCuXTA+1t2PBqLOtTbVZ3omM9zlhCFiPdgKXCwp52m2/9xfCOx0t9GpNP5XeD0qekSGA4McJCpcv2e1YyiiI8o7Tyy7b1+xNGOfnv/rRduitNaaM4arheVjOIMKjFkNLqfdp0ysQn2z5WjNvV/TFbmp6hH0aXwDZjYRdy9bxT64Bb1xBKt70h5O1GbkXBPbLdwiMvyAdxdCnZab4Dj0U1RIQExX7BVbyG84os6ehf8IKBRk5X6dUldfE+Rq8TpLbF/cFy76Y5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Fc2vUgXC9rRZ7Pz52UO7XyItq9jAOBgNVHQ8BAf8EBAMCBeAwDQYJKoZIhvcNAQELBQADggIBAIII6RoZ+cRV6ofPP4o5AY7ufp0o0Z4YVNFktOaaGfvj6LeSKkpXjnjIv4LXWejtgv7FgWm4yQEYT/6tosH63y+Thfc2ug4rJ/uA/kZ2ctT6zCZyFmxU5dcHi/rMT1gySPrvUHG9+/bGgW8UVnCCDgpYpzdsIHKVhFri9s1xNDVgMJz7SSff18YPGSxOZDgj7JTxUrkSNX6XNOPy7gMO+PeCBoC0AMRho4elOu75lIMYcBy7ea47F5jj3yUuuiRIZlWmhlYxqpnBCiuw9KPBzPh0Y2L8csLZ+jM0KmuW21T3sfsh0PmG0AR3BxIA0cG2o455d1MrxuAfEeHiYqPhwraIekq5WogZVBi0A4Zos9L8BzPtuOxUyCmTk6nTvKjHerHbEcRpZgqDeUQgNP07hXrtn3vUclJXoac4Gz1rbAEfEdyYb7Sk6AR5sPTn/nEOAt9oHkZJT4e7MnGHXIFyIcehBga3PCjrt7/EIvPXiXyJyCN/lb+jhOJ2SE6d2e6hEOLU4v2Urh+Vtb1UEvkF1f1h5Hduu5Cn578BLtfOM5K26j8yL3DRK/aQ0Ve/7NXara5ABgHgNHArPfzQII2uZUZi6z1D/xt9tdG1coQdjF95iGWInQpOCCm/gS9ty/jpqdbcE7BHsAB0lAxAovAWBdsQnb5u6wJ7Q4RMPGW7h3P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2tP3QzevV6ehpGdfkPMga/6b0qRT6Fma5V/ihUNbydk=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Jwza4Mkmd/A4uPgzLmNMa/M5qSBOULyRvlRHsK49dE0=</DigestValue>
      </Reference>
      <Reference URI="/xl/drawings/vmlDrawing2.vml?ContentType=application/vnd.openxmlformats-officedocument.vmlDrawing">
        <DigestMethod Algorithm="http://www.w3.org/2001/04/xmlenc#sha256"/>
        <DigestValue>7djoJGFZr+e/PWbeaMKCKEEASdx1dM0IO49/iMcoMMQ=</DigestValue>
      </Reference>
      <Reference URI="/xl/drawings/vmlDrawing3.vml?ContentType=application/vnd.openxmlformats-officedocument.vmlDrawing">
        <DigestMethod Algorithm="http://www.w3.org/2001/04/xmlenc#sha256"/>
        <DigestValue>VoQG43Rxing0V8T3Iq43/t/vB1+quk7VgV8tkaIDg/Q=</DigestValue>
      </Reference>
      <Reference URI="/xl/drawings/vmlDrawing4.vml?ContentType=application/vnd.openxmlformats-officedocument.vmlDrawing">
        <DigestMethod Algorithm="http://www.w3.org/2001/04/xmlenc#sha256"/>
        <DigestValue>fmmu3UhJwhX7yUWEnDFgFhZg9ski5WsWtxPU+N5l/kg=</DigestValue>
      </Reference>
      <Reference URI="/xl/drawings/vmlDrawing5.vml?ContentType=application/vnd.openxmlformats-officedocument.vmlDrawing">
        <DigestMethod Algorithm="http://www.w3.org/2001/04/xmlenc#sha256"/>
        <DigestValue>Al20ADfyz+ZVB2gg8CD9NurGpFSCuqnQMZc5m0WrQ68=</DigestValue>
      </Reference>
      <Reference URI="/xl/media/image1.emf?ContentType=image/x-emf">
        <DigestMethod Algorithm="http://www.w3.org/2001/04/xmlenc#sha256"/>
        <DigestValue>a6t6cbhayJsHWANpQqL+rqDLwEDFPfczxXtSdrW5SDg=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1adIQ8KUM/ozkgSw40ZW6CWrW31pla5l/x2KR8eZ7EY=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uyAhqDHyvK2ol4adIFKSJTCPXv26v+d6fdN8mFQTrtE=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do/a7SQ/re3cH6f4NJRZz+krQdYQCGfsjiGpohPfPfs=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eD0EYQ2lv9iP1xuHsUqYDheCykOf1a0D6m22btGAuCU=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zCOp53OCNvvxDFbER8QVMRxwhixp8BO7SRCOHhT2cMI=</DigestValue>
      </Reference>
      <Reference URI="/xl/sharedStrings.xml?ContentType=application/vnd.openxmlformats-officedocument.spreadsheetml.sharedStrings+xml">
        <DigestMethod Algorithm="http://www.w3.org/2001/04/xmlenc#sha256"/>
        <DigestValue>d0LqV47WlRTukiRxhR6lAZDvlcNabgUPsuL0/63wj+k=</DigestValue>
      </Reference>
      <Reference URI="/xl/styles.xml?ContentType=application/vnd.openxmlformats-officedocument.spreadsheetml.styles+xml">
        <DigestMethod Algorithm="http://www.w3.org/2001/04/xmlenc#sha256"/>
        <DigestValue>bFzCrE+PdTBs6lbKw+6WMDH2c+5NRSK34vtSFdt0D78=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9K6xoKOZtnDgez3vKYljufPWnEVIX/VXuZxEm4dgjYQ=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GLuSpwMiJoPPsnMBp0pU/rEdSpp/D1aMmhmCNx/PTGk=</DigestValue>
      </Reference>
      <Reference URI="/xl/worksheets/sheet2.xml?ContentType=application/vnd.openxmlformats-officedocument.spreadsheetml.worksheet+xml">
        <DigestMethod Algorithm="http://www.w3.org/2001/04/xmlenc#sha256"/>
        <DigestValue>0bsDl6qyrqfF71cPS1wy1iuV1rQluGtWJBQPC81tIyA=</DigestValue>
      </Reference>
      <Reference URI="/xl/worksheets/sheet3.xml?ContentType=application/vnd.openxmlformats-officedocument.spreadsheetml.worksheet+xml">
        <DigestMethod Algorithm="http://www.w3.org/2001/04/xmlenc#sha256"/>
        <DigestValue>xLqLP9fHO+PDZjCeqmScUCa8tUFDXaCj2FvlVKNnplY=</DigestValue>
      </Reference>
      <Reference URI="/xl/worksheets/sheet4.xml?ContentType=application/vnd.openxmlformats-officedocument.spreadsheetml.worksheet+xml">
        <DigestMethod Algorithm="http://www.w3.org/2001/04/xmlenc#sha256"/>
        <DigestValue>vB0QnXdP04fiLWOa8Ts46dZoo7Vug67f3q0+/pQ8dpE=</DigestValue>
      </Reference>
      <Reference URI="/xl/worksheets/sheet5.xml?ContentType=application/vnd.openxmlformats-officedocument.spreadsheetml.worksheet+xml">
        <DigestMethod Algorithm="http://www.w3.org/2001/04/xmlenc#sha256"/>
        <DigestValue>Xr8pgIjKQbJlftDq36fQk3vvGHAgSlvkTPgkOrDj3TQ=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2023-11-14T19:17:37Z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{41F810AA-2386-4421-B4AE-26D9D5562A82}</SetupID>
          <SignatureText>GEORGINIO EVER ROJAS BORJA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2023-11-14T19:17:37Z</xd:SigningTime>
          <xd:SigningCertificate>
            <xd:Cert>
              <xd:CertDigest>
                <DigestMethod Algorithm="http://www.w3.org/2001/04/xmlenc#sha256"/>
                <DigestValue>/uShRkwFMtkyrylooZXlNcPEGGUscQUZLp5euxjsVHs=</DigestValue>
              </xd:CertDigest>
              <xd:IssuerSerial>
                <X509IssuerName>C=PY, O=DOCUMENTA S.A., SERIALNUMBER=RUC80050172-1, CN=CA-DOCUMENTA S.A.</X509IssuerName>
                <X509SerialNumber>4644536474446808795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wGgAAQA0AACBFTUYAAAEAIBwAAKo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Tg1Oh+H8AABMAFAAAAAAAcFGDofh/AAAAvPDR+H8AADiDU6H4fwAAAAAAAAAAAAAAvPDR+H8AAIm5eIevAAAAAAAAAAAAAAAAAAAAAAAAAPmv7ST3owAASAAAAAAAAAD0PIOh+H8AAIBRjKH4fwAAID+DoQAAAAABAAAArwAAAHBRg6H4fwAAAADv0fh/AAAAAAAAAAAAAAAAAACvAAAAoTNrz/h/AABgw1SGywEAAAAAAAAAAAAAMKIhiMsBAADou3iHrwAAAHALAAAAAAAAAAAAAAAAAAAAAAAAAAAAAAAAAAAAAAAAYLt4h68AAABPe1OhZHYACAAAAAAlAAAADAAAAAEAAAAYAAAADAAAAAAAAAISAAAADAAAAAEAAAAeAAAAGAAAAL0AAAAEAAAA9wAAABEAAAAlAAAADAAAAAEAAABUAAAAiAAAAL4AAAAEAAAA9QAAABAAAAABAAAAAIDTQQAA1EG+AAAABAAAAAoAAABMAAAAAAAAAAAAAAAAAAAA//////////9gAAAAMQA0AC8AMQAxAC8AMgAwADIAMwAGAAAABgAAAAQAAAAGAAAABgAAAAQAAAAGAAAABgAAAAYAAAAGAAAASwAAAEAAAAAwAAAABQAAACAAAAABAAAAAQAAABAAAAAAAAAAAAAAAAABAACAAAAAAAAAAAAAAAAAAQAAgAAAAFIAAABwAQAAAgAAABAAAAAHAAAAAAAAAAAAAAC8AgAAAAAAAAECAiJTAHkAcwB0AGUAbQAAAAAAAAAAAEgqAAAAAAAALQAKAQAAAACgEwxAAfn//38AAAAAAAAAACAAAAD5//+AAAAAAAAAAAAAAAAAAAAAAAAAAAAAAAAAAAAAAAAAAPjxhc/4fwAAAAAAAAAAAAAAAAAAAAAAAAAAAAAAAAAAAAAAAAAAAAAAAAAAAAAAAAEAAAAMBgABAAAAAACxAAA59u0k96MAAAAAAADLAQEABwAAAAAAAAAAAAAAAAAAADCiIYgAAAAAkOV4h68AAABwI9OPywEAADCGIYjLAQAAzOR4h68AAAAg5XiHrwAAAKEza8/4fwAA8O5272o1AABg7nbvAAAAACDsk5fLAQAAAAAAAAAAAADM5HiHrwAAAAcAAAD4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I3KncsBAAAY4Bqg+H8AAAAAAAAAAAAA+PGFz/h/AAAAAAAAAAAAAAHmUqD4fwAAAgAAAAAAAAAAAAAAAAAAAAAAAAAAAAAAyA4aiMsBAAAgTk2PywEAAHmq7ST3owAAIE5Nj8sBAAAGAAAAAAAAAAAAAAAAAAAAMKIhiAAAAABowXiHrwAAAOD///8AAAAAAwAAAAAAAACMwHiHrwAAAODAeIevAAAAoTNrz/h/AABgIMedywEAAAC98NEAAAAAAAAAAAAAAADLiyKg+H8AAIzAeIevAAAABgAAAPh/AAAAAAAAAAAAAAAAAAAAAAAAAAAAAAAAAAB+vPDR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AAAAAAAAAAAEreGaD4fwAAAAAAAAAAAAD48YXP+H8AAAAAAAAAAAAAMwAAAAAAAAD/AAAAAAAAAAAAAAAAAAAAAAAAAAAAAAD96FCh+H8AAIgn/67LAQAAKartJPejAACUdQIAAAAAAAkAAAAAAAAAAAAAAAAAAAAwoiGIAAAAALjBeIevAAAA8P///wAAAAAEAAAAAAAAANzAeIevAAAAMMF4h68AAAChM2vP+H8AAEAgx53LAQAAAL3w0QAAAAAAAAAAAAAAAHnAeIevAAAA3MB4h68AAAAJAAAA+H8AAAAAAAAAAAAAAAAAAAAAAAAAAAAAAAAAAH688NFkdgAIAAAAACUAAAAMAAAABAAAABgAAAAMAAAAAAAAAhIAAAAMAAAAAQAAAB4AAAAYAAAAKQAAADMAAADwAAAASAAAACUAAAAMAAAABAAAAFQAAADkAAAAKgAAADMAAADuAAAARwAAAAEAAAAAgNNBAADUQSoAAAAzAAAAGQAAAEwAAAAAAAAAAAAAAAAAAAD//////////4AAAABHAEUATwBSAEcASQBOAEkATwAgAEUAVgBFAFIAIABSAE8ASgBBAFMAIABCAC4ALgAuAAA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</Object>
  <Object Id="idInvalidSigLnImg">AQAAAGwAAAAAAAAAAAAAAP8AAAB/AAAAAAAAAAAAAABwGgAAQA0AACBFTUYAAAEAvB8AALA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9ugAAAAcKDQcKDQcJDQ4WMShFrjFU1TJV1gECBAIDBAECBQoRKyZBowsTMQAAAAAAfqbJd6PIeqDCQFZ4JTd0Lk/HMVPSGy5uFiE4GypVJ0KnHjN9AAABS54AAACcz+7S6ffb7fnC0t1haH0hMm8aLXIuT8ggOIwoRKslP58cK08AAAEAAAAAAMHg9P///////////+bm5k9SXjw/SzBRzTFU0y1NwSAyVzFGXwEBAr26CA8mnM/u69/SvI9jt4tgjIR9FBosDBEjMVTUMlXWMVPRKUSeDxk4AAAAAAAAAADT6ff///////+Tk5MjK0krSbkvUcsuT8YVJFoTIFIrSbgtTcEQHEeRqgAAAJzP7vT6/bTa8kRleixHhy1Nwi5PxiQtTnBwcJKSki81SRwtZAgOIwAAAAAAweD02+35gsLqZ5q6Jz1jNEJyOUZ4qamp+/v7////wdPeVnCJAQECvboAAACv1/Ho8/ubzu6CwuqMudS3u769vb3////////////L5fZymsABAgMAAAAAAK/X8fz9/uLx+snk9uTy+vz9/v///////////////8vl9nKawAECAyWtAAAAotHvtdryxOL1xOL1tdry0+r32+350+r3tdryxOL1pdPvc5rAAQIDAAAAAABpj7ZnjrZqj7Zqj7ZnjrZtkbdukrdtkbdnjrZqj7ZojrZ3rdUCAwS9ug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E4NTofh/AAATABQAAAAAAHBRg6H4fwAAALzw0fh/AAA4g1Oh+H8AAAAAAAAAAAAAALzw0fh/AACJuXiHrwAAAAAAAAAAAAAAAAAAAAAAAAD5r+0k96MAAEgAAAAAAAAA9DyDofh/AACAUYyh+H8AACA/g6EAAAAAAQAAAK8AAABwUYOh+H8AAAAA79H4fwAAAAAAAAAAAAAAAAAArwAAAKEza8/4fwAAYMNUhssBAAAAAAAAAAAAADCiIYjLAQAA6Lt4h68AAABwCwAAAAAAAAAAAAAAAAAAAAAAAAAAAAAAAAAAAAAAAGC7eIevAAAAT3tToWR2AAgAAAAAJQAAAAwAAAABAAAAGAAAAAwAAAD/AAACEgAAAAwAAAABAAAAHgAAABgAAAAiAAAABAAAAHIAAAARAAAAJQAAAAwAAAABAAAAVAAAAKgAAAAjAAAABAAAAHAAAAAQAAAAAQAAAACA00EAANR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EgqAAAAAAAALQAKAQAAAACgEwxAAfn//38AAAAAAAAAACAAAAD5//+AAAAAAAAAAAAAAAAAAAAAAAAAAAAAAAAAAAAAAAAAAPjxhc/4fwAAAAAAAAAAAAAAAAAAAAAAAAAAAAAAAAAAAAAAAAAAAAAAAAAAAAAAAAEAAAAMBgABAAAAAACxAAA59u0k96MAAAAAAADLAQEABwAAAAAAAAAAAAAAAAAAADCiIYgAAAAAkOV4h68AAABwI9OPywEAADCGIYjLAQAAzOR4h68AAAAg5XiHrwAAAKEza8/4fwAA8O5272o1AABg7nbvAAAAACDsk5fLAQAAAAAAAAAAAADM5HiHrwAAAAcAAAD4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I3KncsBAAAY4Bqg+H8AAAAAAAAAAAAA+PGFz/h/AAAAAAAAAAAAAAHmUqD4fwAAAgAAAAAAAAAAAAAAAAAAAAAAAAAAAAAAyA4aiMsBAAAgTk2PywEAAHmq7ST3owAAIE5Nj8sBAAAGAAAAAAAAAAAAAAAAAAAAMKIhiAAAAABowXiHrwAAAOD///8AAAAAAwAAAAAAAACMwHiHrwAAAODAeIevAAAAoTNrz/h/AABgIMedywEAAAC98NEAAAAAAAAAAAAAAADLiyKg+H8AAIzAeIevAAAABgAAAPh/AAAAAAAAAAAAAAAAAAAAAAAAAAAAAAAAAAB+vPDR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AAAAAAAAAAAEreGaD4fwAAAAAAAAAAAAD48YXP+H8AAAAAAAAAAAAAMwAAAAAAAAD/AAAAAAAAAAAAAAAAAAAAAAAAAAAAAAD96FCh+H8AAIgn/67LAQAAKartJPejAACUdQIAAAAAAAkAAAAAAAAAAAAAAAAAAAAwoiGIAAAAALjBeIevAAAA8P///wAAAAAEAAAAAAAAANzAeIevAAAAMMF4h68AAAChM2vP+H8AAEAgx53LAQAAAL3w0QAAAAAAAAAAAAAAAHnAeIevAAAA3MB4h68AAAAJAAAA+H8AAAAAAAAAAAAAAAAAAAAAAAAAAAAAAAAAAH688NFkdgAIAAAAACUAAAAMAAAABAAAABgAAAAMAAAAAAAAAhIAAAAMAAAAAQAAAB4AAAAYAAAAKQAAADMAAADwAAAASAAAACUAAAAMAAAABAAAAFQAAADkAAAAKgAAADMAAADuAAAARwAAAAEAAAAAgNNBAADUQSoAAAAzAAAAGQAAAEwAAAAAAAAAAAAAAAAAAAD//////////4AAAABHAEUATwBSAEcASQBOAEkATwAgAEUAVgBFAFIAIABSAE8ASgBBAFMAIABCAC4ALgAuAAA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bdoFE5IDzwb41I6JlFGPmwXe23uShtmyhIiDTKtwd3U=</DigestValue>
    </Reference>
    <Reference Type="http://www.w3.org/2000/09/xmldsig#Object" URI="#idOfficeObject">
      <DigestMethod Algorithm="http://www.w3.org/2001/04/xmlenc#sha256"/>
      <DigestValue>OjZNGy5nzRsn/k59Z2/WQ39pF8ExnYFYCzYfqoHO+OA=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t95brZmzfHSK9SzCeHyciRCHFjwST3hvGEPH9fNXFok=</DigestValue>
    </Reference>
    <Reference Type="http://www.w3.org/2000/09/xmldsig#Object" URI="#idValidSigLnImg">
      <DigestMethod Algorithm="http://www.w3.org/2001/04/xmlenc#sha256"/>
      <DigestValue>OBpDr0V7A8cwqbIvij67HSoTMwe27kkkY83Cu4gElKA=</DigestValue>
    </Reference>
    <Reference Type="http://www.w3.org/2000/09/xmldsig#Object" URI="#idInvalidSigLnImg">
      <DigestMethod Algorithm="http://www.w3.org/2001/04/xmlenc#sha256"/>
      <DigestValue>N0lSWpDrHVrzGNGHPYZXCIMEPiOFVZbUph4bLIC67Wg=</DigestValue>
    </Reference>
  </SignedInfo>
  <SignatureValue>co9t6fkeNWANeUMqP+1Eizba5o8SJu+RoIrYj1zCcVYAaOUugfHB+0h2FFgb7AxijOoDheiCVtl4
+N+I/g/c4zpzsai3vz7D2Ze9pkDhpYnI4WJfScUNw5tWy0yCsc6stUpH7Hth5xIUawPY/TQ45DVs
hlXsVab+eN4HZ8eatNamhEIbWLQxbknRjF24qtIy9YbjX5tpZM0krc1tMsIORccst5w8yhC7Bsyk
TcnvwiLl0ay2isS6KJPcoHwOPlrarv/UjM1tmP8PZqHEEaPDkmKMBctCB/6zyHuoPcp/eHyhRi93
H2LyLsWCFkEFJDHKWS+GznwtxNlUk6QoN5vkHw==</SignatureValue>
  <KeyInfo>
    <X509Data>
      <X509Certificate>MIIIhDCCBmygAwIBAgIIQHS1UNG/RtswDQYJKoZIhvcNAQELBQAwWjEaMBgGA1UEAwwRQ0EtRE9DVU1FTlRBIFMuQS4xFjAUBgNVBAUTDVJVQzgwMDUwMTcyLTExFzAVBgNVBAoMDkRPQ1VNRU5UQSBTLkEuMQswCQYDVQQGEwJQWTAeFw0yMjExMDQxOTU3MDBaFw0yNDExMDMxOTU3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C9Q+SGiF5075XVF5hcA4lHyqgnKlAH2YukBDWx9in8EAhM1XzwHnYpSesJq+YoyA/VTXwhENy41eTOCuXTA+1t2PBqLOtTbVZ3omM9zlhCFiPdgKXCwp52m2/9xfCOx0t9GpNP5XeD0qekSGA4McJCpcv2e1YyiiI8o7Tyy7b1+xNGOfnv/rRduitNaaM4arheVjOIMKjFkNLqfdp0ysQn2z5WjNvV/TFbmp6hH0aXwDZjYRdy9bxT64Bb1xBKt70h5O1GbkXBPbLdwiMvyAdxdCnZab4Dj0U1RIQExX7BVbyG84os6ehf8IKBRk5X6dUldfE+Rq8TpLbF/cFy76Y5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Fc2vUgXC9rRZ7Pz52UO7XyItq9jAOBgNVHQ8BAf8EBAMCBeAwDQYJKoZIhvcNAQELBQADggIBAIII6RoZ+cRV6ofPP4o5AY7ufp0o0Z4YVNFktOaaGfvj6LeSKkpXjnjIv4LXWejtgv7FgWm4yQEYT/6tosH63y+Thfc2ug4rJ/uA/kZ2ctT6zCZyFmxU5dcHi/rMT1gySPrvUHG9+/bGgW8UVnCCDgpYpzdsIHKVhFri9s1xNDVgMJz7SSff18YPGSxOZDgj7JTxUrkSNX6XNOPy7gMO+PeCBoC0AMRho4elOu75lIMYcBy7ea47F5jj3yUuuiRIZlWmhlYxqpnBCiuw9KPBzPh0Y2L8csLZ+jM0KmuW21T3sfsh0PmG0AR3BxIA0cG2o455d1MrxuAfEeHiYqPhwraIekq5WogZVBi0A4Zos9L8BzPtuOxUyCmTk6nTvKjHerHbEcRpZgqDeUQgNP07hXrtn3vUclJXoac4Gz1rbAEfEdyYb7Sk6AR5sPTn/nEOAt9oHkZJT4e7MnGHXIFyIcehBga3PCjrt7/EIvPXiXyJyCN/lb+jhOJ2SE6d2e6hEOLU4v2Urh+Vtb1UEvkF1f1h5Hduu5Cn578BLtfOM5K26j8yL3DRK/aQ0Ve/7NXara5ABgHgNHArPfzQII2uZUZi6z1D/xt9tdG1coQdjF95iGWInQpOCCm/gS9ty/jpqdbcE7BHsAB0lAxAovAWBdsQnb5u6wJ7Q4RMPGW7h3P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2tP3QzevV6ehpGdfkPMga/6b0qRT6Fma5V/ihUNbydk=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Jwza4Mkmd/A4uPgzLmNMa/M5qSBOULyRvlRHsK49dE0=</DigestValue>
      </Reference>
      <Reference URI="/xl/drawings/vmlDrawing2.vml?ContentType=application/vnd.openxmlformats-officedocument.vmlDrawing">
        <DigestMethod Algorithm="http://www.w3.org/2001/04/xmlenc#sha256"/>
        <DigestValue>7djoJGFZr+e/PWbeaMKCKEEASdx1dM0IO49/iMcoMMQ=</DigestValue>
      </Reference>
      <Reference URI="/xl/drawings/vmlDrawing3.vml?ContentType=application/vnd.openxmlformats-officedocument.vmlDrawing">
        <DigestMethod Algorithm="http://www.w3.org/2001/04/xmlenc#sha256"/>
        <DigestValue>VoQG43Rxing0V8T3Iq43/t/vB1+quk7VgV8tkaIDg/Q=</DigestValue>
      </Reference>
      <Reference URI="/xl/drawings/vmlDrawing4.vml?ContentType=application/vnd.openxmlformats-officedocument.vmlDrawing">
        <DigestMethod Algorithm="http://www.w3.org/2001/04/xmlenc#sha256"/>
        <DigestValue>fmmu3UhJwhX7yUWEnDFgFhZg9ski5WsWtxPU+N5l/kg=</DigestValue>
      </Reference>
      <Reference URI="/xl/drawings/vmlDrawing5.vml?ContentType=application/vnd.openxmlformats-officedocument.vmlDrawing">
        <DigestMethod Algorithm="http://www.w3.org/2001/04/xmlenc#sha256"/>
        <DigestValue>Al20ADfyz+ZVB2gg8CD9NurGpFSCuqnQMZc5m0WrQ68=</DigestValue>
      </Reference>
      <Reference URI="/xl/media/image1.emf?ContentType=image/x-emf">
        <DigestMethod Algorithm="http://www.w3.org/2001/04/xmlenc#sha256"/>
        <DigestValue>a6t6cbhayJsHWANpQqL+rqDLwEDFPfczxXtSdrW5SDg=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1adIQ8KUM/ozkgSw40ZW6CWrW31pla5l/x2KR8eZ7EY=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uyAhqDHyvK2ol4adIFKSJTCPXv26v+d6fdN8mFQTrtE=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do/a7SQ/re3cH6f4NJRZz+krQdYQCGfsjiGpohPfPfs=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eD0EYQ2lv9iP1xuHsUqYDheCykOf1a0D6m22btGAuCU=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zCOp53OCNvvxDFbER8QVMRxwhixp8BO7SRCOHhT2cMI=</DigestValue>
      </Reference>
      <Reference URI="/xl/sharedStrings.xml?ContentType=application/vnd.openxmlformats-officedocument.spreadsheetml.sharedStrings+xml">
        <DigestMethod Algorithm="http://www.w3.org/2001/04/xmlenc#sha256"/>
        <DigestValue>d0LqV47WlRTukiRxhR6lAZDvlcNabgUPsuL0/63wj+k=</DigestValue>
      </Reference>
      <Reference URI="/xl/styles.xml?ContentType=application/vnd.openxmlformats-officedocument.spreadsheetml.styles+xml">
        <DigestMethod Algorithm="http://www.w3.org/2001/04/xmlenc#sha256"/>
        <DigestValue>bFzCrE+PdTBs6lbKw+6WMDH2c+5NRSK34vtSFdt0D78=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9K6xoKOZtnDgez3vKYljufPWnEVIX/VXuZxEm4dgjYQ=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GLuSpwMiJoPPsnMBp0pU/rEdSpp/D1aMmhmCNx/PTGk=</DigestValue>
      </Reference>
      <Reference URI="/xl/worksheets/sheet2.xml?ContentType=application/vnd.openxmlformats-officedocument.spreadsheetml.worksheet+xml">
        <DigestMethod Algorithm="http://www.w3.org/2001/04/xmlenc#sha256"/>
        <DigestValue>0bsDl6qyrqfF71cPS1wy1iuV1rQluGtWJBQPC81tIyA=</DigestValue>
      </Reference>
      <Reference URI="/xl/worksheets/sheet3.xml?ContentType=application/vnd.openxmlformats-officedocument.spreadsheetml.worksheet+xml">
        <DigestMethod Algorithm="http://www.w3.org/2001/04/xmlenc#sha256"/>
        <DigestValue>xLqLP9fHO+PDZjCeqmScUCa8tUFDXaCj2FvlVKNnplY=</DigestValue>
      </Reference>
      <Reference URI="/xl/worksheets/sheet4.xml?ContentType=application/vnd.openxmlformats-officedocument.spreadsheetml.worksheet+xml">
        <DigestMethod Algorithm="http://www.w3.org/2001/04/xmlenc#sha256"/>
        <DigestValue>vB0QnXdP04fiLWOa8Ts46dZoo7Vug67f3q0+/pQ8dpE=</DigestValue>
      </Reference>
      <Reference URI="/xl/worksheets/sheet5.xml?ContentType=application/vnd.openxmlformats-officedocument.spreadsheetml.worksheet+xml">
        <DigestMethod Algorithm="http://www.w3.org/2001/04/xmlenc#sha256"/>
        <DigestValue>Xr8pgIjKQbJlftDq36fQk3vvGHAgSlvkTPgkOrDj3TQ=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2023-11-14T19:17:51Z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{E4933037-C8F3-4591-848F-C1841DDC7E20}</SetupID>
          <SignatureText>GEORGINIO EVER ROJAS BORJA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2023-11-14T19:17:51Z</xd:SigningTime>
          <xd:SigningCertificate>
            <xd:Cert>
              <xd:CertDigest>
                <DigestMethod Algorithm="http://www.w3.org/2001/04/xmlenc#sha256"/>
                <DigestValue>/uShRkwFMtkyrylooZXlNcPEGGUscQUZLp5euxjsVHs=</DigestValue>
              </xd:CertDigest>
              <xd:IssuerSerial>
                <X509IssuerName>C=PY, O=DOCUMENTA S.A., SERIALNUMBER=RUC80050172-1, CN=CA-DOCUMENTA S.A.</X509IssuerName>
                <X509SerialNumber>4644536474446808795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wGgAAQA0AACBFTUYAAAEAIBwAAKo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Tg1Oh+H8AABMAFAAAAAAAcFGDofh/AAAAvPDR+H8AADiDU6H4fwAAAAAAAAAAAAAAvPDR+H8AAIm5eIevAAAAAAAAAAAAAAAAAAAAAAAAAPmv7ST3owAASAAAAAAAAAD0PIOh+H8AAIBRjKH4fwAAID+DoQAAAAABAAAArwAAAHBRg6H4fwAAAADv0fh/AAAAAAAAAAAAAAAAAACvAAAAoTNrz/h/AABgw1SGywEAAAAAAAAAAAAAMKIhiMsBAADou3iHrwAAAHALAAAAAAAAAAAAAAAAAAAAAAAAAAAAAAAAAAAAAAAAYLt4h68AAABPe1OhZHYACAAAAAAlAAAADAAAAAEAAAAYAAAADAAAAAAAAAISAAAADAAAAAEAAAAeAAAAGAAAAL0AAAAEAAAA9wAAABEAAAAlAAAADAAAAAEAAABUAAAAiAAAAL4AAAAEAAAA9QAAABAAAAABAAAAAIDTQQAA1EG+AAAABAAAAAoAAABMAAAAAAAAAAAAAAAAAAAA//////////9gAAAAMQA0AC8AMQAxAC8AMgAwADIAMwAGAAAABgAAAAQAAAAGAAAABgAAAAQAAAAGAAAABgAAAAYAAAAGAAAASwAAAEAAAAAwAAAABQAAACAAAAABAAAAAQAAABAAAAAAAAAAAAAAAAABAACAAAAAAAAAAAAAAAAAAQAAgAAAAFIAAABwAQAAAgAAABAAAAAHAAAAAAAAAAAAAAC8AgAAAAAAAAECAiJTAHkAcwB0AGUAbQAAAAAAAAAAAEgqAAAAAAAALQAKAQAAAACgEwxAAfn//38AAAAAAAAAACAAAAD5//+AAAAAAAAAAAAAAAAAAAAAAAAAAAAAAAAAAAAAAAAAAPjxhc/4fwAAAAAAAAAAAAAAAAAAAAAAAAAAAAAAAAAAAAAAAAAAAAAAAAAAAAAAAAEAAAAMBgABAAAAAACxAAA59u0k96MAAAAAAADLAQEABwAAAAAAAAAAAAAAAAAAADCiIYgAAAAAkOV4h68AAABwI9OPywEAADCGIYjLAQAAzOR4h68AAAAg5XiHrwAAAKEza8/4fwAA8O5272o1AABg7nbvAAAAACDsk5fLAQAAAAAAAAAAAADM5HiHrwAAAAcAAAD4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I3KncsBAAAY4Bqg+H8AAAAAAAAAAAAA+PGFz/h/AAAAAAAAAAAAAAHmUqD4fwAAAgAAAAAAAAAAAAAAAAAAAAAAAAAAAAAAyA4aiMsBAAAgTk2PywEAAHmq7ST3owAAIE5Nj8sBAAAGAAAAAAAAAAAAAAAAAAAAMKIhiAAAAABowXiHrwAAAOD///8AAAAAAwAAAAAAAACMwHiHrwAAAODAeIevAAAAoTNrz/h/AABgIMedywEAAAC98NEAAAAAAAAAAAAAAADLiyKg+H8AAIzAeIevAAAABgAAAPh/AAAAAAAAAAAAAAAAAAAAAAAAAAAAAAAAAAB+vPDR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AAAAAAAAAAAEreGaD4fwAAAAAAAAAAAAD48YXP+H8AAAAAAAAAAAAAMwAAAAAAAAD/AAAAAAAAAAAAAAAAAAAAAAAAAAAAAAD96FCh+H8AAIgn/67LAQAAKartJPejAACUdQIAAAAAAAkAAAAAAAAAAAAAAAAAAAAwoiGIAAAAALjBeIevAAAA8P///wAAAAAEAAAAAAAAANzAeIevAAAAMMF4h68AAAChM2vP+H8AAEAgx53LAQAAAL3w0QAAAAAAAAAAAAAAAHnAeIevAAAA3MB4h68AAAAJAAAA+H8AAAAAAAAAAAAAAAAAAAAAAAAAAAAAAAAAAH688NFkdgAIAAAAACUAAAAMAAAABAAAABgAAAAMAAAAAAAAAhIAAAAMAAAAAQAAAB4AAAAYAAAAKQAAADMAAADwAAAASAAAACUAAAAMAAAABAAAAFQAAADkAAAAKgAAADMAAADuAAAARwAAAAEAAAAAgNNBAADUQSoAAAAzAAAAGQAAAEwAAAAAAAAAAAAAAAAAAAD//////////4AAAABHAEUATwBSAEcASQBOAEkATwAgAEUAVgBFAFIAIABSAE8ASgBBAFMAIABCAC4ALgAuAAA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</Object>
  <Object Id="idInvalidSigLnImg">AQAAAGwAAAAAAAAAAAAAAP8AAAB/AAAAAAAAAAAAAABwGgAAQA0AACBFTUYAAAEAvB8AALA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YpQAAAAcKDQcKDQcJDQ4WMShFrjFU1TJV1gECBAIDBAECBQoRKyZBowsTMQAAAAAAfqbJd6PIeqDCQFZ4JTd0Lk/HMVPSGy5uFiE4GypVJ0KnHjN9AAABS54AAACcz+7S6ffb7fnC0t1haH0hMm8aLXIuT8ggOIwoRKslP58cK08AAAEAAAAAAMHg9P///////////+bm5k9SXjw/SzBRzTFU0y1NwSAyVzFGXwEBAhilCA8mnM/u69/SvI9jt4tgjIR9FBosDBEjMVTUMlXWMVPRKUSeDxk4AAAAAAAAAADT6ff///////+Tk5MjK0krSbkvUcsuT8YVJFoTIFIrSbgtTcEQHEeRqgAAAJzP7vT6/bTa8kRleixHhy1Nwi5PxiQtTnBwcJKSki81SRwtZAgOIwAAAAAAweD02+35gsLqZ5q6Jz1jNEJyOUZ4qamp+/v7////wdPeVnCJAQECGaUAAACv1/Ho8/ubzu6CwuqMudS3u769vb3////////////L5fZymsABAgMAAAAAAK/X8fz9/uLx+snk9uTy+vz9/v///////////////8vl9nKawAECAyWtAAAAotHvtdryxOL1xOL1tdry0+r32+350+r3tdryxOL1pdPvc5rAAQIDAAAAAABpj7ZnjrZqj7Zqj7ZnjrZtkbdukrdtkbdnjrZqj7ZojrZ3rdUCAwQYp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E4NTofh/AAATABQAAAAAAHBRg6H4fwAAALzw0fh/AAA4g1Oh+H8AAAAAAAAAAAAAALzw0fh/AACJuXiHrwAAAAAAAAAAAAAAAAAAAAAAAAD5r+0k96MAAEgAAAAAAAAA9DyDofh/AACAUYyh+H8AACA/g6EAAAAAAQAAAK8AAABwUYOh+H8AAAAA79H4fwAAAAAAAAAAAAAAAAAArwAAAKEza8/4fwAAYMNUhssBAAAAAAAAAAAAADCiIYjLAQAA6Lt4h68AAABwCwAAAAAAAAAAAAAAAAAAAAAAAAAAAAAAAAAAAAAAAGC7eIevAAAAT3tToWR2AAgAAAAAJQAAAAwAAAABAAAAGAAAAAwAAAD/AAACEgAAAAwAAAABAAAAHgAAABgAAAAiAAAABAAAAHIAAAARAAAAJQAAAAwAAAABAAAAVAAAAKgAAAAjAAAABAAAAHAAAAAQAAAAAQAAAACA00EAANR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EgqAAAAAAAALQAKAQAAAACgEwxAAfn//38AAAAAAAAAACAAAAD5//+AAAAAAAAAAAAAAAAAAAAAAAAAAAAAAAAAAAAAAAAAAPjxhc/4fwAAAAAAAAAAAAAAAAAAAAAAAAAAAAAAAAAAAAAAAAAAAAAAAAAAAAAAAAEAAAAMBgABAAAAAACxAAA59u0k96MAAAAAAADLAQEABwAAAAAAAAAAAAAAAAAAADCiIYgAAAAAkOV4h68AAABwI9OPywEAADCGIYjLAQAAzOR4h68AAAAg5XiHrwAAAKEza8/4fwAA8O5272o1AABg7nbvAAAAACDsk5fLAQAAAAAAAAAAAADM5HiHrwAAAAcAAAD4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I3KncsBAAAY4Bqg+H8AAAAAAAAAAAAA+PGFz/h/AAAAAAAAAAAAAAHmUqD4fwAAAgAAAAAAAAAAAAAAAAAAAAAAAAAAAAAAyA4aiMsBAAAgTk2PywEAAHmq7ST3owAAIE5Nj8sBAAAGAAAAAAAAAAAAAAAAAAAAMKIhiAAAAABowXiHrwAAAOD///8AAAAAAwAAAAAAAACMwHiHrwAAAODAeIevAAAAoTNrz/h/AABgIMedywEAAAC98NEAAAAAAAAAAAAAAADLiyKg+H8AAIzAeIevAAAABgAAAPh/AAAAAAAAAAAAAAAAAAAAAAAAAAAAAAAAAAB+vPDR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AAAAAAAAAAAEreGaD4fwAAAAAAAAAAAAD48YXP+H8AAAAAAAAAAAAAMwAAAAAAAAD/AAAAAAAAAAAAAAAAAAAAAAAAAAAAAAD96FCh+H8AAIgn/67LAQAAKartJPejAACUdQIAAAAAAAkAAAAAAAAAAAAAAAAAAAAwoiGIAAAAALjBeIevAAAA8P///wAAAAAEAAAAAAAAANzAeIevAAAAMMF4h68AAAChM2vP+H8AAEAgx53LAQAAAL3w0QAAAAAAAAAAAAAAAHnAeIevAAAA3MB4h68AAAAJAAAA+H8AAAAAAAAAAAAAAAAAAAAAAAAAAAAAAAAAAH688NFkdgAIAAAAACUAAAAMAAAABAAAABgAAAAMAAAAAAAAAhIAAAAMAAAAAQAAAB4AAAAYAAAAKQAAADMAAADwAAAASAAAACUAAAAMAAAABAAAAFQAAADkAAAAKgAAADMAAADuAAAARwAAAAEAAAAAgNNBAADUQSoAAAAzAAAAGQAAAEwAAAAAAAAAAAAAAAAAAAD//////////4AAAABHAEUATwBSAEcASQBOAEkATwAgAEUAVgBFAFIAIABSAE8ASgBBAFMAIABCAC4ALgAuAAA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6/zUnBdz+zAV6axhyQOUy0xEQ0/2ROlJJF2jozAVkYs=</DigestValue>
    </Reference>
    <Reference Type="http://www.w3.org/2000/09/xmldsig#Object" URI="#idOfficeObject">
      <DigestMethod Algorithm="http://www.w3.org/2001/04/xmlenc#sha256"/>
      <DigestValue>Ugu1Tab+NrIT7ec8P+YgdH6QQA02qOZH1u9c+N7dP0A=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9V3sLj1v6CfoBFfgaZgJ0SNNSRBXW0SYtdu8zlgGBxA=</DigestValue>
    </Reference>
    <Reference Type="http://www.w3.org/2000/09/xmldsig#Object" URI="#idValidSigLnImg">
      <DigestMethod Algorithm="http://www.w3.org/2001/04/xmlenc#sha256"/>
      <DigestValue>OBpDr0V7A8cwqbIvij67HSoTMwe27kkkY83Cu4gElKA=</DigestValue>
    </Reference>
    <Reference Type="http://www.w3.org/2000/09/xmldsig#Object" URI="#idInvalidSigLnImg">
      <DigestMethod Algorithm="http://www.w3.org/2001/04/xmlenc#sha256"/>
      <DigestValue>8P4VpiX05IGLNBR4JzYUdSCnoPzlE4VZq0rOzvnEjj8=</DigestValue>
    </Reference>
  </SignedInfo>
  <SignatureValue>UhThwMD79V6mTNAA/H3fTnvBoDpKEy80NBSUj2Tpib5bwN2cOrZgJFqSew25lz5rl7Ts6IjGIgTD
krf8pUFRVhZhL2CE+mac2UG4c/pOHJpkLppihvDK9EYfqdD4e2klpNYB58SFNUKBMJKH2ZBjG8c3
OM3Cy66G8Y5ErZC84LEvZu522ZY+xt32gnq3K30I7wfAuIxWBvCiZiF9kH/r1NcFhqIldrV862wH
VjrTenjY0YKcjoZTCynm48gtZ/oTNpkE3mok5sbzl2K24lIVcVnow9ysdBGQ+5nqWxK5rLUdTeVi
Fs5UFENZTW8kYsXSlsOHppCJRgYIwCPrg+6mCQ==</SignatureValue>
  <KeyInfo>
    <X509Data>
      <X509Certificate>MIIIhDCCBmygAwIBAgIIQHS1UNG/RtswDQYJKoZIhvcNAQELBQAwWjEaMBgGA1UEAwwRQ0EtRE9DVU1FTlRBIFMuQS4xFjAUBgNVBAUTDVJVQzgwMDUwMTcyLTExFzAVBgNVBAoMDkRPQ1VNRU5UQSBTLkEuMQswCQYDVQQGEwJQWTAeFw0yMjExMDQxOTU3MDBaFw0yNDExMDMxOTU3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C9Q+SGiF5075XVF5hcA4lHyqgnKlAH2YukBDWx9in8EAhM1XzwHnYpSesJq+YoyA/VTXwhENy41eTOCuXTA+1t2PBqLOtTbVZ3omM9zlhCFiPdgKXCwp52m2/9xfCOx0t9GpNP5XeD0qekSGA4McJCpcv2e1YyiiI8o7Tyy7b1+xNGOfnv/rRduitNaaM4arheVjOIMKjFkNLqfdp0ysQn2z5WjNvV/TFbmp6hH0aXwDZjYRdy9bxT64Bb1xBKt70h5O1GbkXBPbLdwiMvyAdxdCnZab4Dj0U1RIQExX7BVbyG84os6ehf8IKBRk5X6dUldfE+Rq8TpLbF/cFy76Y5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Fc2vUgXC9rRZ7Pz52UO7XyItq9jAOBgNVHQ8BAf8EBAMCBeAwDQYJKoZIhvcNAQELBQADggIBAIII6RoZ+cRV6ofPP4o5AY7ufp0o0Z4YVNFktOaaGfvj6LeSKkpXjnjIv4LXWejtgv7FgWm4yQEYT/6tosH63y+Thfc2ug4rJ/uA/kZ2ctT6zCZyFmxU5dcHi/rMT1gySPrvUHG9+/bGgW8UVnCCDgpYpzdsIHKVhFri9s1xNDVgMJz7SSff18YPGSxOZDgj7JTxUrkSNX6XNOPy7gMO+PeCBoC0AMRho4elOu75lIMYcBy7ea47F5jj3yUuuiRIZlWmhlYxqpnBCiuw9KPBzPh0Y2L8csLZ+jM0KmuW21T3sfsh0PmG0AR3BxIA0cG2o455d1MrxuAfEeHiYqPhwraIekq5WogZVBi0A4Zos9L8BzPtuOxUyCmTk6nTvKjHerHbEcRpZgqDeUQgNP07hXrtn3vUclJXoac4Gz1rbAEfEdyYb7Sk6AR5sPTn/nEOAt9oHkZJT4e7MnGHXIFyIcehBga3PCjrt7/EIvPXiXyJyCN/lb+jhOJ2SE6d2e6hEOLU4v2Urh+Vtb1UEvkF1f1h5Hduu5Cn578BLtfOM5K26j8yL3DRK/aQ0Ve/7NXara5ABgHgNHArPfzQII2uZUZi6z1D/xt9tdG1coQdjF95iGWInQpOCCm/gS9ty/jpqdbcE7BHsAB0lAxAovAWBdsQnb5u6wJ7Q4RMPGW7h3P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2tP3QzevV6ehpGdfkPMga/6b0qRT6Fma5V/ihUNbydk=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Jwza4Mkmd/A4uPgzLmNMa/M5qSBOULyRvlRHsK49dE0=</DigestValue>
      </Reference>
      <Reference URI="/xl/drawings/vmlDrawing2.vml?ContentType=application/vnd.openxmlformats-officedocument.vmlDrawing">
        <DigestMethod Algorithm="http://www.w3.org/2001/04/xmlenc#sha256"/>
        <DigestValue>7djoJGFZr+e/PWbeaMKCKEEASdx1dM0IO49/iMcoMMQ=</DigestValue>
      </Reference>
      <Reference URI="/xl/drawings/vmlDrawing3.vml?ContentType=application/vnd.openxmlformats-officedocument.vmlDrawing">
        <DigestMethod Algorithm="http://www.w3.org/2001/04/xmlenc#sha256"/>
        <DigestValue>VoQG43Rxing0V8T3Iq43/t/vB1+quk7VgV8tkaIDg/Q=</DigestValue>
      </Reference>
      <Reference URI="/xl/drawings/vmlDrawing4.vml?ContentType=application/vnd.openxmlformats-officedocument.vmlDrawing">
        <DigestMethod Algorithm="http://www.w3.org/2001/04/xmlenc#sha256"/>
        <DigestValue>fmmu3UhJwhX7yUWEnDFgFhZg9ski5WsWtxPU+N5l/kg=</DigestValue>
      </Reference>
      <Reference URI="/xl/drawings/vmlDrawing5.vml?ContentType=application/vnd.openxmlformats-officedocument.vmlDrawing">
        <DigestMethod Algorithm="http://www.w3.org/2001/04/xmlenc#sha256"/>
        <DigestValue>Al20ADfyz+ZVB2gg8CD9NurGpFSCuqnQMZc5m0WrQ68=</DigestValue>
      </Reference>
      <Reference URI="/xl/media/image1.emf?ContentType=image/x-emf">
        <DigestMethod Algorithm="http://www.w3.org/2001/04/xmlenc#sha256"/>
        <DigestValue>a6t6cbhayJsHWANpQqL+rqDLwEDFPfczxXtSdrW5SDg=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1adIQ8KUM/ozkgSw40ZW6CWrW31pla5l/x2KR8eZ7EY=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uyAhqDHyvK2ol4adIFKSJTCPXv26v+d6fdN8mFQTrtE=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do/a7SQ/re3cH6f4NJRZz+krQdYQCGfsjiGpohPfPfs=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eD0EYQ2lv9iP1xuHsUqYDheCykOf1a0D6m22btGAuCU=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zCOp53OCNvvxDFbER8QVMRxwhixp8BO7SRCOHhT2cMI=</DigestValue>
      </Reference>
      <Reference URI="/xl/sharedStrings.xml?ContentType=application/vnd.openxmlformats-officedocument.spreadsheetml.sharedStrings+xml">
        <DigestMethod Algorithm="http://www.w3.org/2001/04/xmlenc#sha256"/>
        <DigestValue>d0LqV47WlRTukiRxhR6lAZDvlcNabgUPsuL0/63wj+k=</DigestValue>
      </Reference>
      <Reference URI="/xl/styles.xml?ContentType=application/vnd.openxmlformats-officedocument.spreadsheetml.styles+xml">
        <DigestMethod Algorithm="http://www.w3.org/2001/04/xmlenc#sha256"/>
        <DigestValue>bFzCrE+PdTBs6lbKw+6WMDH2c+5NRSK34vtSFdt0D78=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9K6xoKOZtnDgez3vKYljufPWnEVIX/VXuZxEm4dgjYQ=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GLuSpwMiJoPPsnMBp0pU/rEdSpp/D1aMmhmCNx/PTGk=</DigestValue>
      </Reference>
      <Reference URI="/xl/worksheets/sheet2.xml?ContentType=application/vnd.openxmlformats-officedocument.spreadsheetml.worksheet+xml">
        <DigestMethod Algorithm="http://www.w3.org/2001/04/xmlenc#sha256"/>
        <DigestValue>0bsDl6qyrqfF71cPS1wy1iuV1rQluGtWJBQPC81tIyA=</DigestValue>
      </Reference>
      <Reference URI="/xl/worksheets/sheet3.xml?ContentType=application/vnd.openxmlformats-officedocument.spreadsheetml.worksheet+xml">
        <DigestMethod Algorithm="http://www.w3.org/2001/04/xmlenc#sha256"/>
        <DigestValue>xLqLP9fHO+PDZjCeqmScUCa8tUFDXaCj2FvlVKNnplY=</DigestValue>
      </Reference>
      <Reference URI="/xl/worksheets/sheet4.xml?ContentType=application/vnd.openxmlformats-officedocument.spreadsheetml.worksheet+xml">
        <DigestMethod Algorithm="http://www.w3.org/2001/04/xmlenc#sha256"/>
        <DigestValue>vB0QnXdP04fiLWOa8Ts46dZoo7Vug67f3q0+/pQ8dpE=</DigestValue>
      </Reference>
      <Reference URI="/xl/worksheets/sheet5.xml?ContentType=application/vnd.openxmlformats-officedocument.spreadsheetml.worksheet+xml">
        <DigestMethod Algorithm="http://www.w3.org/2001/04/xmlenc#sha256"/>
        <DigestValue>Xr8pgIjKQbJlftDq36fQk3vvGHAgSlvkTPgkOrDj3TQ=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2023-11-14T19:17:58Z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{6BF132AF-417E-4543-A3B0-EFB07663E538}</SetupID>
          <SignatureText>GEORGINIO EVER ROJAS BORJA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2023-11-14T19:17:58Z</xd:SigningTime>
          <xd:SigningCertificate>
            <xd:Cert>
              <xd:CertDigest>
                <DigestMethod Algorithm="http://www.w3.org/2001/04/xmlenc#sha256"/>
                <DigestValue>/uShRkwFMtkyrylooZXlNcPEGGUscQUZLp5euxjsVHs=</DigestValue>
              </xd:CertDigest>
              <xd:IssuerSerial>
                <X509IssuerName>C=PY, O=DOCUMENTA S.A., SERIALNUMBER=RUC80050172-1, CN=CA-DOCUMENTA S.A.</X509IssuerName>
                <X509SerialNumber>4644536474446808795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wGgAAQA0AACBFTUYAAAEAIBwAAKo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Tg1Oh+H8AABMAFAAAAAAAcFGDofh/AAAAvPDR+H8AADiDU6H4fwAAAAAAAAAAAAAAvPDR+H8AAIm5eIevAAAAAAAAAAAAAAAAAAAAAAAAAPmv7ST3owAASAAAAAAAAAD0PIOh+H8AAIBRjKH4fwAAID+DoQAAAAABAAAArwAAAHBRg6H4fwAAAADv0fh/AAAAAAAAAAAAAAAAAACvAAAAoTNrz/h/AABgw1SGywEAAAAAAAAAAAAAMKIhiMsBAADou3iHrwAAAHALAAAAAAAAAAAAAAAAAAAAAAAAAAAAAAAAAAAAAAAAYLt4h68AAABPe1OhZHYACAAAAAAlAAAADAAAAAEAAAAYAAAADAAAAAAAAAISAAAADAAAAAEAAAAeAAAAGAAAAL0AAAAEAAAA9wAAABEAAAAlAAAADAAAAAEAAABUAAAAiAAAAL4AAAAEAAAA9QAAABAAAAABAAAAAIDTQQAA1EG+AAAABAAAAAoAAABMAAAAAAAAAAAAAAAAAAAA//////////9gAAAAMQA0AC8AMQAxAC8AMgAwADIAMwAGAAAABgAAAAQAAAAGAAAABgAAAAQAAAAGAAAABgAAAAYAAAAGAAAASwAAAEAAAAAwAAAABQAAACAAAAABAAAAAQAAABAAAAAAAAAAAAAAAAABAACAAAAAAAAAAAAAAAAAAQAAgAAAAFIAAABwAQAAAgAAABAAAAAHAAAAAAAAAAAAAAC8AgAAAAAAAAECAiJTAHkAcwB0AGUAbQAAAAAAAAAAAEgqAAAAAAAALQAKAQAAAACgEwxAAfn//38AAAAAAAAAACAAAAD5//+AAAAAAAAAAAAAAAAAAAAAAAAAAAAAAAAAAAAAAAAAAPjxhc/4fwAAAAAAAAAAAAAAAAAAAAAAAAAAAAAAAAAAAAAAAAAAAAAAAAAAAAAAAAEAAAAMBgABAAAAAACxAAA59u0k96MAAAAAAADLAQEABwAAAAAAAAAAAAAAAAAAADCiIYgAAAAAkOV4h68AAABwI9OPywEAADCGIYjLAQAAzOR4h68AAAAg5XiHrwAAAKEza8/4fwAA8O5272o1AABg7nbvAAAAACDsk5fLAQAAAAAAAAAAAADM5HiHrwAAAAcAAAD4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I3KncsBAAAY4Bqg+H8AAAAAAAAAAAAA+PGFz/h/AAAAAAAAAAAAAAHmUqD4fwAAAgAAAAAAAAAAAAAAAAAAAAAAAAAAAAAAyA4aiMsBAAAgTk2PywEAAHmq7ST3owAAIE5Nj8sBAAAGAAAAAAAAAAAAAAAAAAAAMKIhiAAAAABowXiHrwAAAOD///8AAAAAAwAAAAAAAACMwHiHrwAAAODAeIevAAAAoTNrz/h/AABgIMedywEAAAC98NEAAAAAAAAAAAAAAADLiyKg+H8AAIzAeIevAAAABgAAAPh/AAAAAAAAAAAAAAAAAAAAAAAAAAAAAAAAAAB+vPDR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AAAAAAAAAAAEreGaD4fwAAAAAAAAAAAAD48YXP+H8AAAAAAAAAAAAAMwAAAAAAAAD/AAAAAAAAAAAAAAAAAAAAAAAAAAAAAAD96FCh+H8AAIgn/67LAQAAKartJPejAACUdQIAAAAAAAkAAAAAAAAAAAAAAAAAAAAwoiGIAAAAALjBeIevAAAA8P///wAAAAAEAAAAAAAAANzAeIevAAAAMMF4h68AAAChM2vP+H8AAEAgx53LAQAAAL3w0QAAAAAAAAAAAAAAAHnAeIevAAAA3MB4h68AAAAJAAAA+H8AAAAAAAAAAAAAAAAAAAAAAAAAAAAAAAAAAH688NFkdgAIAAAAACUAAAAMAAAABAAAABgAAAAMAAAAAAAAAhIAAAAMAAAAAQAAAB4AAAAYAAAAKQAAADMAAADwAAAASAAAACUAAAAMAAAABAAAAFQAAADkAAAAKgAAADMAAADuAAAARwAAAAEAAAAAgNNBAADUQSoAAAAzAAAAGQAAAEwAAAAAAAAAAAAAAAAAAAD//////////4AAAABHAEUATwBSAEcASQBOAEkATwAgAEUAVgBFAFIAIABSAE8ASgBBAFMAIABCAC4ALgAuAAA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</Object>
  <Object Id="idInvalidSigLnImg">AQAAAGwAAAAAAAAAAAAAAP8AAAB/AAAAAAAAAAAAAABwGgAAQA0AACBFTUYAAAEAvB8AALA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AAAAAfqbJd6PIeqDCQFZ4JTd0Lk/HMVPSGy5uFiE4GypVJ0KnHjN9AAABAGwAAACcz+7S6ffb7fnC0t1haH0hMm8aLXIuT8ggOIwoRKslP58cK08AAAFWEwAAAMHg9P///////////+bm5k9SXjw/SzBRzTFU0y1NwSAyVzFGXwEBAgAACA8mnM/u69/SvI9jt4tgjIR9FBosDBEjMVTUMlXWMVPRKUSeDxk4AAAAAFYAAADT6ff///////+Tk5MjK0krSbkvUcsuT8YVJFoTIFIrSbgtTcEQHEdSAQAAAJzP7vT6/bTa8kRleixHhy1Nwi5PxiQtTnBwcJKSki81SRwtZAgOIwAxAAAAweD02+35gsLqZ5q6Jz1jNEJyOUZ4qamp+/v7////wdPeVnCJAQECAAEAAACv1/Ho8/ubzu6CwuqMudS3u769vb3////////////L5fZymsABAgNX9AAAAK/X8fz9/uLx+snk9uTy+vz9/v///////////////8vl9nKawAECAwAAAAAAotHvtdryxOL1xOL1tdry0+r32+350+r3tdryxOL1pdPvc5rAAQIDTX4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E4NTofh/AAATABQAAAAAAHBRg6H4fwAAALzw0fh/AAA4g1Oh+H8AAAAAAAAAAAAAALzw0fh/AACJuXiHrwAAAAAAAAAAAAAAAAAAAAAAAAD5r+0k96MAAEgAAAAAAAAA9DyDofh/AACAUYyh+H8AACA/g6EAAAAAAQAAAK8AAABwUYOh+H8AAAAA79H4fwAAAAAAAAAAAAAAAAAArwAAAKEza8/4fwAAYMNUhssBAAAAAAAAAAAAADCiIYjLAQAA6Lt4h68AAABwCwAAAAAAAAAAAAAAAAAAAAAAAAAAAAAAAAAAAAAAAGC7eIevAAAAT3tToWR2AAgAAAAAJQAAAAwAAAABAAAAGAAAAAwAAAD/AAACEgAAAAwAAAABAAAAHgAAABgAAAAiAAAABAAAAHIAAAARAAAAJQAAAAwAAAABAAAAVAAAAKgAAAAjAAAABAAAAHAAAAAQAAAAAQAAAACA00EAANRBIwAAAAQAAAAPAAAATAAAAAAAAAAAAAAAAAAAAP//////////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EgqAAAAAAAALQAKAQAAAACgEwxAAfn//38AAAAAAAAAACAAAAD5//+AAAAAAAAAAAAAAAAAAAAAAAAAAAAAAAAAAAAAAAAAAPjxhc/4fwAAAAAAAAAAAAAAAAAAAAAAAAAAAAAAAAAAAAAAAAAAAAAAAAAAAAAAAAEAAAAMBgABAAAAAACxAAA59u0k96MAAAAAAADLAQEABwAAAAAAAAAAAAAAAAAAADCiIYgAAAAAkOV4h68AAABwI9OPywEAADCGIYjLAQAAzOR4h68AAAAg5XiHrwAAAKEza8/4fwAA8O5272o1AABg7nbvAAAAACDsk5fLAQAAAAAAAAAAAADM5HiHrwAAAAcAAAD4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I3KncsBAAAY4Bqg+H8AAAAAAAAAAAAA+PGFz/h/AAAAAAAAAAAAAAHmUqD4fwAAAgAAAAAAAAAAAAAAAAAAAAAAAAAAAAAAyA4aiMsBAAAgTk2PywEAAHmq7ST3owAAIE5Nj8sBAAAGAAAAAAAAAAAAAAAAAAAAMKIhiAAAAABowXiHrwAAAOD///8AAAAAAwAAAAAAAACMwHiHrwAAAODAeIevAAAAoTNrz/h/AABgIMedywEAAAC98NEAAAAAAAAAAAAAAADLiyKg+H8AAIzAeIevAAAABgAAAPh/AAAAAAAAAAAAAAAAAAAAAAAAAAAAAAAAAAB+vPDR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AAAAAAAAAAAEreGaD4fwAAAAAAAAAAAAD48YXP+H8AAAAAAAAAAAAAMwAAAAAAAAD/AAAAAAAAAAAAAAAAAAAAAAAAAAAAAAD96FCh+H8AAIgn/67LAQAAKartJPejAACUdQIAAAAAAAkAAAAAAAAAAAAAAAAAAAAwoiGIAAAAALjBeIevAAAA8P///wAAAAAEAAAAAAAAANzAeIevAAAAMMF4h68AAAChM2vP+H8AAEAgx53LAQAAAL3w0QAAAAAAAAAAAAAAAHnAeIevAAAA3MB4h68AAAAJAAAA+H8AAAAAAAAAAAAAAAAAAAAAAAAAAAAAAAAAAH688NFkdgAIAAAAACUAAAAMAAAABAAAABgAAAAMAAAAAAAAAhIAAAAMAAAAAQAAAB4AAAAYAAAAKQAAADMAAADwAAAASAAAACUAAAAMAAAABAAAAFQAAADkAAAAKgAAADMAAADuAAAARwAAAAEAAAAAgNNBAADUQSoAAAAzAAAAGQAAAEwAAAAAAAAAAAAAAAAAAAD//////////4AAAABHAEUATwBSAEcASQBOAEkATwAgAEUAVgBFAFIAIABSAE8ASgBBAFMAIABCAC4ALgAuAFM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4CgjJSaUi2TBNxR0O/gL3e95GN7xcp8xSDP0o8btJSU=</DigestValue>
    </Reference>
    <Reference Type="http://www.w3.org/2000/09/xmldsig#Object" URI="#idOfficeObject">
      <DigestMethod Algorithm="http://www.w3.org/2001/04/xmlenc#sha256"/>
      <DigestValue>jNit4Z2uLQ4VqG+lo5xQfYAevMySeRhEs/bI+uxWo3Q=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IpYp4yg7x6EG9P/3/JK9u39ZBHAIbPn73kkVbhQ9WQw=</DigestValue>
    </Reference>
    <Reference Type="http://www.w3.org/2000/09/xmldsig#Object" URI="#idValidSigLnImg">
      <DigestMethod Algorithm="http://www.w3.org/2001/04/xmlenc#sha256"/>
      <DigestValue>OBpDr0V7A8cwqbIvij67HSoTMwe27kkkY83Cu4gElKA=</DigestValue>
    </Reference>
    <Reference Type="http://www.w3.org/2000/09/xmldsig#Object" URI="#idInvalidSigLnImg">
      <DigestMethod Algorithm="http://www.w3.org/2001/04/xmlenc#sha256"/>
      <DigestValue>XsEv5mlwjVrSkWbcq4VjLSV727uWjubSE0axAbQFn30=</DigestValue>
    </Reference>
  </SignedInfo>
  <SignatureValue>mMls/3aWHTRm6EtHx1fBFPWlJ9F54BlDn2SSO8eCrLpQ6Z1jRJBm1OmPUohOrmG3mnAOe9yKtonn
obrFj+Nfdf3J2ke3vq+0xpbQNUqLl5NHsbRoBAOChz3cmPnzIMHeXTIFiFrgor1pMfpO+kMLn8mr
8YJ8k0iQAFItoBQ/hcM/foMZvAHf8mfGcvS35fnl3rFCYVfV2wQgX/CjPexzLfh+Hg9AjfPAz2Rx
fOF+wjUegKFxo3i24Vs8bShzx/BgbDhToG90JEc0Wz+TgX6CSI9yJHh79ndUodZKkgx7Zzc1Bbff
m+Vk7pB8XBGEkLydFi1PJLIS6tqsXF5Jf2UPbA==</SignatureValue>
  <KeyInfo>
    <X509Data>
      <X509Certificate>MIIIhDCCBmygAwIBAgIIQHS1UNG/RtswDQYJKoZIhvcNAQELBQAwWjEaMBgGA1UEAwwRQ0EtRE9DVU1FTlRBIFMuQS4xFjAUBgNVBAUTDVJVQzgwMDUwMTcyLTExFzAVBgNVBAoMDkRPQ1VNRU5UQSBTLkEuMQswCQYDVQQGEwJQWTAeFw0yMjExMDQxOTU3MDBaFw0yNDExMDMxOTU3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C9Q+SGiF5075XVF5hcA4lHyqgnKlAH2YukBDWx9in8EAhM1XzwHnYpSesJq+YoyA/VTXwhENy41eTOCuXTA+1t2PBqLOtTbVZ3omM9zlhCFiPdgKXCwp52m2/9xfCOx0t9GpNP5XeD0qekSGA4McJCpcv2e1YyiiI8o7Tyy7b1+xNGOfnv/rRduitNaaM4arheVjOIMKjFkNLqfdp0ysQn2z5WjNvV/TFbmp6hH0aXwDZjYRdy9bxT64Bb1xBKt70h5O1GbkXBPbLdwiMvyAdxdCnZab4Dj0U1RIQExX7BVbyG84os6ehf8IKBRk5X6dUldfE+Rq8TpLbF/cFy76Y5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Fc2vUgXC9rRZ7Pz52UO7XyItq9jAOBgNVHQ8BAf8EBAMCBeAwDQYJKoZIhvcNAQELBQADggIBAIII6RoZ+cRV6ofPP4o5AY7ufp0o0Z4YVNFktOaaGfvj6LeSKkpXjnjIv4LXWejtgv7FgWm4yQEYT/6tosH63y+Thfc2ug4rJ/uA/kZ2ctT6zCZyFmxU5dcHi/rMT1gySPrvUHG9+/bGgW8UVnCCDgpYpzdsIHKVhFri9s1xNDVgMJz7SSff18YPGSxOZDgj7JTxUrkSNX6XNOPy7gMO+PeCBoC0AMRho4elOu75lIMYcBy7ea47F5jj3yUuuiRIZlWmhlYxqpnBCiuw9KPBzPh0Y2L8csLZ+jM0KmuW21T3sfsh0PmG0AR3BxIA0cG2o455d1MrxuAfEeHiYqPhwraIekq5WogZVBi0A4Zos9L8BzPtuOxUyCmTk6nTvKjHerHbEcRpZgqDeUQgNP07hXrtn3vUclJXoac4Gz1rbAEfEdyYb7Sk6AR5sPTn/nEOAt9oHkZJT4e7MnGHXIFyIcehBga3PCjrt7/EIvPXiXyJyCN/lb+jhOJ2SE6d2e6hEOLU4v2Urh+Vtb1UEvkF1f1h5Hduu5Cn578BLtfOM5K26j8yL3DRK/aQ0Ve/7NXara5ABgHgNHArPfzQII2uZUZi6z1D/xt9tdG1coQdjF95iGWInQpOCCm/gS9ty/jpqdbcE7BHsAB0lAxAovAWBdsQnb5u6wJ7Q4RMPGW7h3P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2tP3QzevV6ehpGdfkPMga/6b0qRT6Fma5V/ihUNbydk=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Jwza4Mkmd/A4uPgzLmNMa/M5qSBOULyRvlRHsK49dE0=</DigestValue>
      </Reference>
      <Reference URI="/xl/drawings/vmlDrawing2.vml?ContentType=application/vnd.openxmlformats-officedocument.vmlDrawing">
        <DigestMethod Algorithm="http://www.w3.org/2001/04/xmlenc#sha256"/>
        <DigestValue>7djoJGFZr+e/PWbeaMKCKEEASdx1dM0IO49/iMcoMMQ=</DigestValue>
      </Reference>
      <Reference URI="/xl/drawings/vmlDrawing3.vml?ContentType=application/vnd.openxmlformats-officedocument.vmlDrawing">
        <DigestMethod Algorithm="http://www.w3.org/2001/04/xmlenc#sha256"/>
        <DigestValue>VoQG43Rxing0V8T3Iq43/t/vB1+quk7VgV8tkaIDg/Q=</DigestValue>
      </Reference>
      <Reference URI="/xl/drawings/vmlDrawing4.vml?ContentType=application/vnd.openxmlformats-officedocument.vmlDrawing">
        <DigestMethod Algorithm="http://www.w3.org/2001/04/xmlenc#sha256"/>
        <DigestValue>fmmu3UhJwhX7yUWEnDFgFhZg9ski5WsWtxPU+N5l/kg=</DigestValue>
      </Reference>
      <Reference URI="/xl/drawings/vmlDrawing5.vml?ContentType=application/vnd.openxmlformats-officedocument.vmlDrawing">
        <DigestMethod Algorithm="http://www.w3.org/2001/04/xmlenc#sha256"/>
        <DigestValue>Al20ADfyz+ZVB2gg8CD9NurGpFSCuqnQMZc5m0WrQ68=</DigestValue>
      </Reference>
      <Reference URI="/xl/media/image1.emf?ContentType=image/x-emf">
        <DigestMethod Algorithm="http://www.w3.org/2001/04/xmlenc#sha256"/>
        <DigestValue>a6t6cbhayJsHWANpQqL+rqDLwEDFPfczxXtSdrW5SDg=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1adIQ8KUM/ozkgSw40ZW6CWrW31pla5l/x2KR8eZ7EY=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uyAhqDHyvK2ol4adIFKSJTCPXv26v+d6fdN8mFQTrtE=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do/a7SQ/re3cH6f4NJRZz+krQdYQCGfsjiGpohPfPfs=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eD0EYQ2lv9iP1xuHsUqYDheCykOf1a0D6m22btGAuCU=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zCOp53OCNvvxDFbER8QVMRxwhixp8BO7SRCOHhT2cMI=</DigestValue>
      </Reference>
      <Reference URI="/xl/sharedStrings.xml?ContentType=application/vnd.openxmlformats-officedocument.spreadsheetml.sharedStrings+xml">
        <DigestMethod Algorithm="http://www.w3.org/2001/04/xmlenc#sha256"/>
        <DigestValue>d0LqV47WlRTukiRxhR6lAZDvlcNabgUPsuL0/63wj+k=</DigestValue>
      </Reference>
      <Reference URI="/xl/styles.xml?ContentType=application/vnd.openxmlformats-officedocument.spreadsheetml.styles+xml">
        <DigestMethod Algorithm="http://www.w3.org/2001/04/xmlenc#sha256"/>
        <DigestValue>bFzCrE+PdTBs6lbKw+6WMDH2c+5NRSK34vtSFdt0D78=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9K6xoKOZtnDgez3vKYljufPWnEVIX/VXuZxEm4dgjYQ=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GLuSpwMiJoPPsnMBp0pU/rEdSpp/D1aMmhmCNx/PTGk=</DigestValue>
      </Reference>
      <Reference URI="/xl/worksheets/sheet2.xml?ContentType=application/vnd.openxmlformats-officedocument.spreadsheetml.worksheet+xml">
        <DigestMethod Algorithm="http://www.w3.org/2001/04/xmlenc#sha256"/>
        <DigestValue>0bsDl6qyrqfF71cPS1wy1iuV1rQluGtWJBQPC81tIyA=</DigestValue>
      </Reference>
      <Reference URI="/xl/worksheets/sheet3.xml?ContentType=application/vnd.openxmlformats-officedocument.spreadsheetml.worksheet+xml">
        <DigestMethod Algorithm="http://www.w3.org/2001/04/xmlenc#sha256"/>
        <DigestValue>xLqLP9fHO+PDZjCeqmScUCa8tUFDXaCj2FvlVKNnplY=</DigestValue>
      </Reference>
      <Reference URI="/xl/worksheets/sheet4.xml?ContentType=application/vnd.openxmlformats-officedocument.spreadsheetml.worksheet+xml">
        <DigestMethod Algorithm="http://www.w3.org/2001/04/xmlenc#sha256"/>
        <DigestValue>vB0QnXdP04fiLWOa8Ts46dZoo7Vug67f3q0+/pQ8dpE=</DigestValue>
      </Reference>
      <Reference URI="/xl/worksheets/sheet5.xml?ContentType=application/vnd.openxmlformats-officedocument.spreadsheetml.worksheet+xml">
        <DigestMethod Algorithm="http://www.w3.org/2001/04/xmlenc#sha256"/>
        <DigestValue>Xr8pgIjKQbJlftDq36fQk3vvGHAgSlvkTPgkOrDj3TQ=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2023-11-14T19:18:04Z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{06924880-5178-4A24-82C2-DE5F3E11C60D}</SetupID>
          <SignatureText>GEORGINIO EVER ROJAS BORJA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2023-11-14T19:18:04Z</xd:SigningTime>
          <xd:SigningCertificate>
            <xd:Cert>
              <xd:CertDigest>
                <DigestMethod Algorithm="http://www.w3.org/2001/04/xmlenc#sha256"/>
                <DigestValue>/uShRkwFMtkyrylooZXlNcPEGGUscQUZLp5euxjsVHs=</DigestValue>
              </xd:CertDigest>
              <xd:IssuerSerial>
                <X509IssuerName>C=PY, O=DOCUMENTA S.A., SERIALNUMBER=RUC80050172-1, CN=CA-DOCUMENTA S.A.</X509IssuerName>
                <X509SerialNumber>4644536474446808795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wGgAAQA0AACBFTUYAAAEAIBwAAKo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Tg1Oh+H8AABMAFAAAAAAAcFGDofh/AAAAvPDR+H8AADiDU6H4fwAAAAAAAAAAAAAAvPDR+H8AAIm5eIevAAAAAAAAAAAAAAAAAAAAAAAAAPmv7ST3owAASAAAAAAAAAD0PIOh+H8AAIBRjKH4fwAAID+DoQAAAAABAAAArwAAAHBRg6H4fwAAAADv0fh/AAAAAAAAAAAAAAAAAACvAAAAoTNrz/h/AABgw1SGywEAAAAAAAAAAAAAMKIhiMsBAADou3iHrwAAAHALAAAAAAAAAAAAAAAAAAAAAAAAAAAAAAAAAAAAAAAAYLt4h68AAABPe1OhZHYACAAAAAAlAAAADAAAAAEAAAAYAAAADAAAAAAAAAISAAAADAAAAAEAAAAeAAAAGAAAAL0AAAAEAAAA9wAAABEAAAAlAAAADAAAAAEAAABUAAAAiAAAAL4AAAAEAAAA9QAAABAAAAABAAAAAIDTQQAA1EG+AAAABAAAAAoAAABMAAAAAAAAAAAAAAAAAAAA//////////9gAAAAMQA0AC8AMQAxAC8AMgAwADIAMwAGAAAABgAAAAQAAAAGAAAABgAAAAQAAAAGAAAABgAAAAYAAAAGAAAASwAAAEAAAAAwAAAABQAAACAAAAABAAAAAQAAABAAAAAAAAAAAAAAAAABAACAAAAAAAAAAAAAAAAAAQAAgAAAAFIAAABwAQAAAgAAABAAAAAHAAAAAAAAAAAAAAC8AgAAAAAAAAECAiJTAHkAcwB0AGUAbQAAAAAAAAAAAEgqAAAAAAAALQAKAQAAAACgEwxAAfn//38AAAAAAAAAACAAAAD5//+AAAAAAAAAAAAAAAAAAAAAAAAAAAAAAAAAAAAAAAAAAPjxhc/4fwAAAAAAAAAAAAAAAAAAAAAAAAAAAAAAAAAAAAAAAAAAAAAAAAAAAAAAAAEAAAAMBgABAAAAAACxAAA59u0k96MAAAAAAADLAQEABwAAAAAAAAAAAAAAAAAAADCiIYgAAAAAkOV4h68AAABwI9OPywEAADCGIYjLAQAAzOR4h68AAAAg5XiHrwAAAKEza8/4fwAA8O5272o1AABg7nbvAAAAACDsk5fLAQAAAAAAAAAAAADM5HiHrwAAAAcAAAD4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I3KncsBAAAY4Bqg+H8AAAAAAAAAAAAA+PGFz/h/AAAAAAAAAAAAAAHmUqD4fwAAAgAAAAAAAAAAAAAAAAAAAAAAAAAAAAAAyA4aiMsBAAAgTk2PywEAAHmq7ST3owAAIE5Nj8sBAAAGAAAAAAAAAAAAAAAAAAAAMKIhiAAAAABowXiHrwAAAOD///8AAAAAAwAAAAAAAACMwHiHrwAAAODAeIevAAAAoTNrz/h/AABgIMedywEAAAC98NEAAAAAAAAAAAAAAADLiyKg+H8AAIzAeIevAAAABgAAAPh/AAAAAAAAAAAAAAAAAAAAAAAAAAAAAAAAAAB+vPDR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AAAAAAAAAAAEreGaD4fwAAAAAAAAAAAAD48YXP+H8AAAAAAAAAAAAAMwAAAAAAAAD/AAAAAAAAAAAAAAAAAAAAAAAAAAAAAAD96FCh+H8AAIgn/67LAQAAKartJPejAACUdQIAAAAAAAkAAAAAAAAAAAAAAAAAAAAwoiGIAAAAALjBeIevAAAA8P///wAAAAAEAAAAAAAAANzAeIevAAAAMMF4h68AAAChM2vP+H8AAEAgx53LAQAAAL3w0QAAAAAAAAAAAAAAAHnAeIevAAAA3MB4h68AAAAJAAAA+H8AAAAAAAAAAAAAAAAAAAAAAAAAAAAAAAAAAH688NFkdgAIAAAAACUAAAAMAAAABAAAABgAAAAMAAAAAAAAAhIAAAAMAAAAAQAAAB4AAAAYAAAAKQAAADMAAADwAAAASAAAACUAAAAMAAAABAAAAFQAAADkAAAAKgAAADMAAADuAAAARwAAAAEAAAAAgNNBAADUQSoAAAAzAAAAGQAAAEwAAAAAAAAAAAAAAAAAAAD//////////4AAAABHAEUATwBSAEcASQBOAEkATwAgAEUAVgBFAFIAIABSAE8ASgBBAFMAIABCAC4ALgAuAAA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</Object>
  <Object Id="idInvalidSigLnImg">AQAAAGwAAAAAAAAAAAAAAP8AAAB/AAAAAAAAAAAAAABwGgAAQA0AACBFTUYAAAEAvB8AALA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E4NTofh/AAATABQAAAAAAHBRg6H4fwAAALzw0fh/AAA4g1Oh+H8AAAAAAAAAAAAAALzw0fh/AACJuXiHrwAAAAAAAAAAAAAAAAAAAAAAAAD5r+0k96MAAEgAAAAAAAAA9DyDofh/AACAUYyh+H8AACA/g6EAAAAAAQAAAK8AAABwUYOh+H8AAAAA79H4fwAAAAAAAAAAAAAAAAAArwAAAKEza8/4fwAAYMNUhssBAAAAAAAAAAAAADCiIYjLAQAA6Lt4h68AAABwCwAAAAAAAAAAAAAAAAAAAAAAAAAAAAAAAAAAAAAAAGC7eIevAAAAT3tToWR2AAgAAAAAJQAAAAwAAAABAAAAGAAAAAwAAAD/AAACEgAAAAwAAAABAAAAHgAAABgAAAAiAAAABAAAAHIAAAARAAAAJQAAAAwAAAABAAAAVAAAAKgAAAAjAAAABAAAAHAAAAAQAAAAAQAAAACA00EAANR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EgqAAAAAAAALQAKAQAAAACgEwxAAfn//38AAAAAAAAAACAAAAD5//+AAAAAAAAAAAAAAAAAAAAAAAAAAAAAAAAAAAAAAAAAAPjxhc/4fwAAAAAAAAAAAAAAAAAAAAAAAAAAAAAAAAAAAAAAAAAAAAAAAAAAAAAAAAEAAAAMBgABAAAAAACxAAA59u0k96MAAAAAAADLAQEABwAAAAAAAAAAAAAAAAAAADCiIYgAAAAAkOV4h68AAABwI9OPywEAADCGIYjLAQAAzOR4h68AAAAg5XiHrwAAAKEza8/4fwAA8O5272o1AABg7nbvAAAAACDsk5fLAQAAAAAAAAAAAADM5HiHrwAAAAcAAAD4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I3KncsBAAAY4Bqg+H8AAAAAAAAAAAAA+PGFz/h/AAAAAAAAAAAAAAHmUqD4fwAAAgAAAAAAAAAAAAAAAAAAAAAAAAAAAAAAyA4aiMsBAAAgTk2PywEAAHmq7ST3owAAIE5Nj8sBAAAGAAAAAAAAAAAAAAAAAAAAMKIhiAAAAABowXiHrwAAAOD///8AAAAAAwAAAAAAAACMwHiHrwAAAODAeIevAAAAoTNrz/h/AABgIMedywEAAAC98NEAAAAAAAAAAAAAAADLiyKg+H8AAIzAeIevAAAABgAAAPh/AAAAAAAAAAAAAAAAAAAAAAAAAAAAAAAAAAB+vPDR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AAAAAAAAAAAEreGaD4fwAAAAAAAAAAAAD48YXP+H8AAAAAAAAAAAAAMwAAAAAAAAD/AAAAAAAAAAAAAAAAAAAAAAAAAAAAAAD96FCh+H8AAIgn/67LAQAAKartJPejAACUdQIAAAAAAAkAAAAAAAAAAAAAAAAAAAAwoiGIAAAAALjBeIevAAAA8P///wAAAAAEAAAAAAAAANzAeIevAAAAMMF4h68AAAChM2vP+H8AAEAgx53LAQAAAL3w0QAAAAAAAAAAAAAAAHnAeIevAAAA3MB4h68AAAAJAAAA+H8AAAAAAAAAAAAAAAAAAAAAAAAAAAAAAAAAAH688NFkdgAIAAAAACUAAAAMAAAABAAAABgAAAAMAAAAAAAAAhIAAAAMAAAAAQAAAB4AAAAYAAAAKQAAADMAAADwAAAASAAAACUAAAAMAAAABAAAAFQAAADkAAAAKgAAADMAAADuAAAARwAAAAEAAAAAgNNBAADUQSoAAAAzAAAAGQAAAEwAAAAAAAAAAAAAAAAAAAD//////////4AAAABHAEUATwBSAEcASQBOAEkATwAgAEUAVgBFAFIAIABSAE8ASgBBAFMAIABCAC4ALgAuAAAACwAAAAgAAAAMAAAACgAAAAsAAAAEAAAADAAAAAQAAAAMAAAABAAAAAgAAAAKAAAACAAAAAoAAAAEAAAACgAAAAwAAAAGAAAACg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DETALLE DE PASIVOS</vt:lpstr>
      <vt:lpstr>PRESTAMOS FINANCIEROS</vt:lpstr>
      <vt:lpstr>PRESTAMO DE TERCEROS</vt:lpstr>
      <vt:lpstr>PROVEEDORES</vt:lpstr>
      <vt:lpstr>Cheques Diferidos</vt:lpstr>
      <vt:lpstr>'DETALLE DE PASIVOS'!Área_de_impresión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Liz Aguilera</cp:lastModifiedBy>
  <cp:lastPrinted>2023-09-11T13:43:13Z</cp:lastPrinted>
  <dcterms:created xsi:type="dcterms:W3CDTF">2022-08-25T15:30:47Z</dcterms:created>
  <dcterms:modified xsi:type="dcterms:W3CDTF">2023-11-14T19:16:44Z</dcterms:modified>
</cp:coreProperties>
</file>